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tiane.rodrigues\FUNBIO\FS-UOCompras - Documentos\@PROCUREMENT\2026\Apoio às UCs Fase 1\Obras\RESEX Marinha de Arraial do Cabo\5. Carta convite\"/>
    </mc:Choice>
  </mc:AlternateContent>
  <xr:revisionPtr revIDLastSave="2" documentId="13_ncr:1_{4C9D2FAD-D415-46EE-A3B9-54E98A300DFC}" xr6:coauthVersionLast="36" xr6:coauthVersionMax="47" xr10:uidLastSave="{E1A4A0C5-4CE2-4E7C-879C-7097269A1BB3}"/>
  <bookViews>
    <workbookView xWindow="-108" yWindow="-108" windowWidth="23256" windowHeight="12456" xr2:uid="{00000000-000D-0000-FFFF-FFFF00000000}"/>
  </bookViews>
  <sheets>
    <sheet name="Orçamento" sheetId="1" r:id="rId1"/>
  </sheets>
  <definedNames>
    <definedName name="_xlnm._FilterDatabase" localSheetId="0" hidden="1">Orçamento!$B$7:$M$7</definedName>
    <definedName name="_xlnm.Print_Area" localSheetId="0">Orçamento!$B$3:$M$212</definedName>
    <definedName name="_xlnm.Print_Titles" localSheetId="0">Orçamento!$3:$7</definedName>
  </definedNames>
  <calcPr calcId="191029"/>
</workbook>
</file>

<file path=xl/calcChain.xml><?xml version="1.0" encoding="utf-8"?>
<calcChain xmlns="http://schemas.openxmlformats.org/spreadsheetml/2006/main">
  <c r="L6" i="1" l="1"/>
  <c r="L5" i="1"/>
  <c r="L4" i="1"/>
</calcChain>
</file>

<file path=xl/sharedStrings.xml><?xml version="1.0" encoding="utf-8"?>
<sst xmlns="http://schemas.openxmlformats.org/spreadsheetml/2006/main" count="1044" uniqueCount="256">
  <si>
    <t>Seq.</t>
  </si>
  <si>
    <t>Banco</t>
  </si>
  <si>
    <t>Código</t>
  </si>
  <si>
    <t>Descrição</t>
  </si>
  <si>
    <t>Tipo</t>
  </si>
  <si>
    <t>Unidade</t>
  </si>
  <si>
    <t>Qtd.</t>
  </si>
  <si>
    <t>Preço sem BDI</t>
  </si>
  <si>
    <t>Total sem BDI</t>
  </si>
  <si>
    <t>%</t>
  </si>
  <si>
    <t>% Acumulada</t>
  </si>
  <si>
    <t>Classe</t>
  </si>
  <si>
    <t>SINAPI</t>
  </si>
  <si>
    <t>JANELA FIXA DE ALUMÍNIO PARA VIDRO, COM VIDRO, BATENTE E FERRAGENS. EXCLUSIVE ACABAMENTO, ALIZAR E CONTRAMARCO. FORNECIMENTO E INSTALAÇÃO. AF_12/2019</t>
  </si>
  <si>
    <t>ESQUADRIAS/FERRAGENS/VIDROS</t>
  </si>
  <si>
    <t>M2</t>
  </si>
  <si>
    <t>A</t>
  </si>
  <si>
    <t>REVESTIMENTO CERÂMICO PARA PISO COM PLACAS TIPO ESMALTADA DE DIMENSÕES 60X60 CM APLICADA EM AMBIENTES DE ÁREA MENOR QUE 5 M2. AF_02/2023_PE</t>
  </si>
  <si>
    <t>PISOS</t>
  </si>
  <si>
    <t>ARMAÇÃO DE PILAR OU VIGA DE ESTRUTURA CONVENCIONAL DE CONCRETO ARMADO UTILIZANDO AÇO CA-50 DE 6,3 MM - MONTAGEM. AF_06/2022</t>
  </si>
  <si>
    <t>FUNDACOES E ESTRUTURAS</t>
  </si>
  <si>
    <t>KG</t>
  </si>
  <si>
    <t>EMBOÇO OU MASSA ÚNICA EM ARGAMASSA TRAÇO 1:2:8, PREPARO MECÂNICO COM BETONEIRA 400 L, APLICADA MANUALMENTE EM SUPERFÍCIES EXTERNAS DA SACADA, ESPESSURA DE 45 MM, ACESSO POR ANDAIME, SEM USO DE TELA METÁLICA. AF_08/2022</t>
  </si>
  <si>
    <t>REVESTIMENTO E TRATAMENTO DE SUPERFICIES</t>
  </si>
  <si>
    <t>CONCRETO FCK = 30MPA, TRAÇO 1:1,9:2,3 (EM MASSA SECA DE CIMENTO/ AREIA MÉDIA/ SEIXO ROLADO) - PREPARO MECÂNICO COM BETONEIRA 400 L. AF_05/2021</t>
  </si>
  <si>
    <t>M3</t>
  </si>
  <si>
    <t>ALVENARIA DE VEDAÇÃO DE BLOCOS CERÂMICOS FURADOS NA HORIZONTAL DE 9X19X29 CM (ESPESSURA 9 CM) E ARGAMASSA DE ASSENTAMENTO COM PREPARO EM BETONEIRA. AF_12/2021</t>
  </si>
  <si>
    <t>PAREDES/PAINEIS</t>
  </si>
  <si>
    <t>EMBOÇO, EM ARGAMASSA TRAÇO 1:2:8, PREPARO MECÂNICO, APLICADO MANUALMENTE EM PAREDES INTERNAS DE AMBIENTES COM ÁREA MENOR QUE 5M², E =17,5MM, COM TALISCAS. AF_03/2024</t>
  </si>
  <si>
    <t>MONTAGEM E DESMONTAGEM DE FÔRMA DE VIGA, ESCORAMENTO COM GARFO DE MADEIRA, PÉ-DIREITO SIMPLES, EM CHAPA DE MADEIRA RESINADA, 4 UTILIZAÇÕES. AF_09/2020</t>
  </si>
  <si>
    <t>PORTA DE FERRO, DE ABRIR, TIPO GRADE COM CHAPA, COM GUARNIÇÕES. AF_12/2019</t>
  </si>
  <si>
    <t>ARMAÇÃO DE LAJE DE ESTRUTURA CONVENCIONAL DE CONCRETO ARMADO UTILIZANDO AÇO CA-50 DE 6,3 MM - MONTAGEM. AF_06/2022</t>
  </si>
  <si>
    <t>CONTRAPISO EM ARGAMASSA TRAÇO 1:4 (CIMENTO E AREIA), PREPARO MECÂNICO COM BETONEIRA 400 L, APLICADO EM ÁREAS SECAS SOBRE LAJE, ADERIDO, ACABAMENTO NÃO REFORÇADO, ESPESSURA 4CM. AF_07/2021</t>
  </si>
  <si>
    <t>FORRO EM DRYWALL, PARA AMBIENTES COMERCIAIS, INCLUSIVE ESTRUTURA BIRECIONAL DE FIXAÇÃO. AF_08/2023_PS</t>
  </si>
  <si>
    <t>IMPERMEABILIZAÇÃO DE SUPERFÍCIE COM MANTA ASFÁLTICA, UMA CAMADA, INCLUSIVE APLICAÇÃO DE PRIMER ASFÁLTICO, E=4MM. AF_09/2023</t>
  </si>
  <si>
    <t>IMPERMEABILIZACOES E PROTECOES DIVERSAS</t>
  </si>
  <si>
    <t>Próprio</t>
  </si>
  <si>
    <t>Legalização de projeto na prefeitura, taxa de alvará e hábite-se</t>
  </si>
  <si>
    <t>COBERTURA</t>
  </si>
  <si>
    <t>VB</t>
  </si>
  <si>
    <t>SOLEIRA EM MÁRMORE, LARGURA 15 CM, ESPESSURA 2,0 CM. AF_09/2020</t>
  </si>
  <si>
    <t>M</t>
  </si>
  <si>
    <t>B</t>
  </si>
  <si>
    <t>RAMPA DE ACESSIBILIDADE PARA ACESSO A EDIFICAÇÕES COM INCLINAÇÃO DE 8,33% EM CONCRETO MOLDADO IN LOCO, COM LARGURA DE 1,50M, FCK 25MPA, NÃO ARMADA, COM JUNTA A CADA 2M COM CORTE À SECO. AF_03/2024_PA</t>
  </si>
  <si>
    <t>URBANIZACAO</t>
  </si>
  <si>
    <t>FABRICAÇÃO, MONTAGEM E DESMONTAGEM DE FÔRMA PARA VIGA BALDRAME, EM CHAPA DE MADEIRA COMPENSADA RESINADA, E=17 MM, 4 UTILIZAÇÕES. AF_01/2024</t>
  </si>
  <si>
    <t>MONTAGEM E DESMONTAGEM DE FÔRMA DE LAJE MACIÇA, PÉ-DIREITO SIMPLES, EM CHAPA DE MADEIRA COMPENSADA RESINADA, 2 UTILIZAÇÕES. AF_09/2020</t>
  </si>
  <si>
    <t>APLICAÇÃO MANUAL DE MASSA ACRÍLICA EM PAREDES EXTERNAS DE CASAS, DUAS DEMÃOS. AF_03/2024</t>
  </si>
  <si>
    <t>PINTURAS</t>
  </si>
  <si>
    <t>EMASSAMENTO COM MASSA LÁTEX, APLICAÇÃO EM PAREDE, DUAS DEMÃOS, LIXAMENTO MANUAL. AF_04/2023</t>
  </si>
  <si>
    <t>CABO DE COBRE FLEXÍVEL ISOLADO, 2,5 MM², ANTI-CHAMA 450/750 V, PARA CIRCUITOS TERMINAIS - FORNECIMENTO E INSTALAÇÃO. AF_03/2023</t>
  </si>
  <si>
    <t>INSTALACAO ELETRICA/ELETRIFICACAO E ILUMINACAO EXTERNA</t>
  </si>
  <si>
    <t>TRAMA DE MADEIRA COMPOSTA POR RIPAS, CAIBROS E TERÇAS PARA TELHADOS DE MAIS QUE 2 ÁGUAS PARA TELHA DE ENCAIXE DE CERÂMICA OU DE CONCRETO, INCLUSO TRANSPORTE VERTICAL. AF_07/2019</t>
  </si>
  <si>
    <t>TANQUE SÉPTICO RETANGULAR, EM ALVENARIA COM TIJOLOS CERÂMICOS MACIÇOS, DIMENSÕES INTERNAS: 1,4 X 3,2 X H=1,8 M, VOLUME ÚTIL: 6272 L (PARA 32 CONTRIBUINTES). AF_12/2020</t>
  </si>
  <si>
    <t>INSTALACOES HIDRO SANITARIAS</t>
  </si>
  <si>
    <t>UN</t>
  </si>
  <si>
    <t>FORRO EM MADEIRA PINUS, PARA AMBIENTES RESIDENCIAIS, INCLUSIVE ESTRUTURA UNIDIRECIONAL DE FIXAÇÃO. AF_08/2023</t>
  </si>
  <si>
    <t>CORRIMÃO SIMPLES, DIÂMETRO EXTERNO = 1 1/2", EM ALUMÍNIO. AF_04/2019_PS</t>
  </si>
  <si>
    <t>ELETRODUTO FLEXÍVEL CORRUGADO REFORÇADO, PVC, DN 25 MM (3/4"), PARA CIRCUITOS TERMINAIS, INSTALADO EM PAREDE - FORNECIMENTO E INSTALAÇÃO. AF_03/2023</t>
  </si>
  <si>
    <t>MONTAGEM E DESMONTAGEM DE FÔRMA DE PILARES RETANGULARES E ESTRUTURAS SIMILARES, PÉ-DIREITO SIMPLES, EM CHAPA DE MADEIRA COMPENSADA RESINADA, 4 UTILIZAÇÕES. AF_09/2020</t>
  </si>
  <si>
    <t>KIT DE PORTA DE MADEIRA PARA PINTURA, SEMI-OCA (PESADA OU SUPERPESADA), PADRÃO MÉDIO, 80X210CM, ESPESSURA DE 3,5CM, ITENS INCLUSOS: DOBRADIÇAS, MONTAGEM E INSTALAÇÃO DO BATENTE, FECHADURA COM EXECUÇÃO DO FURO - FORNECIMENTO E INSTALAÇÃO. AF_12/2019</t>
  </si>
  <si>
    <t>POÇO DE INSPEÇÃO CIRCULAR PARA ESGOTO, EM ALVENARIA COM TIJOLOS CERÂMICOS MACIÇOS, DIÂMETRO INTERNO = 0,60 M, PROFUNDIDADE = 0,95 M, EXCLUINDO TAMPÃO. AF_12/2020_PA</t>
  </si>
  <si>
    <t>DRENAGEM/OBRAS DE CONTENCAO/POCOS DE VISITA E CAIXAS</t>
  </si>
  <si>
    <t>APLICAÇÃO MANUAL DE PINTURA COM TINTA TEXTURIZADA ACRÍLICA EM PAREDES EXTERNAS DE CASAS, UMA COR. AF_03/2024</t>
  </si>
  <si>
    <t>TELHAMENTO COM TELHA CERÂMICA DE ENCAIXE, TIPO ROMANA, COM MAIS DE 2 ÁGUAS, INCLUSO TRANSPORTE VERTICAL. AF_07/2019</t>
  </si>
  <si>
    <t>PISO CIMENTADO, TRAÇO 1:3 (CIMENTO E AREIA), ACABAMENTO LISO, ESPESSURA 4,0 CM, PREPARO MECÂNICO DA ARGAMASSA. AF_09/2020</t>
  </si>
  <si>
    <t>PINTURA LÁTEX ACRÍLICA PREMIUM, APLICAÇÃO MANUAL EM PAREDES, DUAS DEMÃOS. AF_04/2023</t>
  </si>
  <si>
    <t>REVESTIMENTO CERÂMICO PARA PAREDES INTERNAS COM PLACAS TIPO ESMALTADA DE DIMENSÕES 33X45 CM APLICADAS A MEIA ALTURA DAS PAREDES. AF_02/2023_PE</t>
  </si>
  <si>
    <t>PROTEÇÃO MECÂNICA DE SUPERFICIE HORIZONTAL COM ARGAMASSA DE CIMENTO E AREIA, TRAÇO 1:3, E=3CM. AF_09/2023</t>
  </si>
  <si>
    <t>IMPERMEABILIZAÇÃO DE SUPERFÍCIE COM ARGAMASSA POLIMÉRICA / MEMBRANA ACRÍLICA, 4 DEMÃOS, REFORÇADA COM VÉU DE POLIÉSTER (MAV). AF_09/2023</t>
  </si>
  <si>
    <t>DEMOLIÇÃO DE REVESTIMENTO CERÂMICO, DE FORMA MANUAL, SEM REAPROVEITAMENTO. AF_09/2023</t>
  </si>
  <si>
    <t>SERVICOS PRELIMINARES</t>
  </si>
  <si>
    <t>KIT DE PORTA-PRONTA DE MADEIRA EM ACABAMENTO MELAMÍNICO BRANCO, FOLHA PESADA OU SUPERPESADA, 90X210CM, FIXAÇÃO COM PREENCHIMENTO TOTAL DE ESPUMA EXPANSIVA - FORNECIMENTO E INSTALAÇÃO. AF_12/2019</t>
  </si>
  <si>
    <t>VERGA PRÉ-FABRICADA COM ATÉ 1,5 M DE VÃO, ESPESSURA DE *15* CM. AF_03/2024</t>
  </si>
  <si>
    <t>KIT DE PORTA-PRONTA DE MADEIRA EM ACABAMENTO MELAMÍNICO BRANCO, FOLHA LEVE OU MÉDIA, 60X210CM, EXCLUSIVE FECHADURA, FIXAÇÃO COM PREENCHIMENTO PARCIAL DE ESPUMA EXPANSIVA - FORNECIMENTO E INSTALAÇÃO. AF_12/2019</t>
  </si>
  <si>
    <t>FABRICAÇÃO E INSTALAÇÃO DE PONTALETES DE MADEIRA NÃO APARELHADA PARA TELHADOS COM MAIS QUE 2 ÁGUAS E COM TELHA CERÂMICA OU DE CONCRETO EM EDIFÍCIO RESIDENCIAL DE MÚLTIPLOS PAVIMENTOS. AF_07/2019</t>
  </si>
  <si>
    <t>PORTA DE CORRER DE ALUMÍNIO, COM DUAS FOLHAS PARA VIDRO, INCLUSO VIDRO LISO INCOLOR, FECHADURA E PUXADOR, SEM ALIZAR. AF_12/2019</t>
  </si>
  <si>
    <t>TUBO, PVC, SOLDÁVEL, DE 25MM, INSTALADO EM RAMAL OU SUB-RAMAL DE ÁGUA - FORNECIMENTO E INSTALAÇÃO. AF_06/2022</t>
  </si>
  <si>
    <t>CONCRETAGEM DE SAPATA, FCK 30 MPA, COM USO DE BOMBA - LANÇAMENTO, ADENSAMENTO E ACABAMENTO. AF_01/2024</t>
  </si>
  <si>
    <t>PISO PODOTÁTIL DE ALERTA OU DIRECIONAL, DE BORRACHA, ASSENTADO SOBRE ARGAMASSA. AF_05/2020</t>
  </si>
  <si>
    <t>C</t>
  </si>
  <si>
    <t>ATERRO MANUAL DE VALAS COM SOLO ARGILO-ARENOSO. AF_08/2023</t>
  </si>
  <si>
    <t>MOVIMENTO DE TERRA</t>
  </si>
  <si>
    <t>FIXAÇÃO (ENCUNHAMENTO) DE ALVENARIA DE VEDAÇÃO COM ARGAMASSA APLICADA COM BISNAGA. AF_03/2024</t>
  </si>
  <si>
    <t>CONTRAPISO EM ARGAMASSA TRAÇO 1:4 (CIMENTO E AREIA), PREPARO MECÂNICO COM BETONEIRA 400 L, APLICADO EM ÁREAS SECAS SOBRE LAJE, ADERIDO, ACABAMENTO NÃO REFORÇADO, ESPESSURA 3CM. AF_07/2021</t>
  </si>
  <si>
    <t>ESCAVAÇÃO MANUAL PARA BLOCO DE COROAMENTO OU SAPATA (INCLUINDO ESCAVAÇÃO PARA COLOCAÇÃO DE FÔRMAS). AF_01/2024</t>
  </si>
  <si>
    <t>CABO DE COBRE FLEXÍVEL ISOLADO, 25 MM², ANTI-CHAMA 0,6/1,0 KV, PARA REDE ENTERRADA DE DISTRIBUIÇÃO DE ENERGIA ELÉTRICA - FORNECIMENTO E INSTALAÇÃO. AF_12/2021</t>
  </si>
  <si>
    <t>TUBO PVC, SÉRIE R, ÁGUA PLUVIAL, DN 100 MM, FORNECIDO E INSTALADO EM RAMAL DE ENCAMINHAMENTO. AF_06/2022</t>
  </si>
  <si>
    <t>VASO SANITÁRIO SIFONADO COM CAIXA ACOPLADA LOUÇA BRANCA - FORNECIMENTO E INSTALAÇÃO. AF_01/2020</t>
  </si>
  <si>
    <t>FABRICAÇÃO DE FÔRMA PARA ESCADAS, COM 2 LANCES EM "U" E LAJE PLANA, EM CHAPA DE MADEIRA COMPENSADA RESINADA, E= 17 MM. AF_11/2020</t>
  </si>
  <si>
    <t>EMASSAMENTO COM MASSA LÁTEX, APLICAÇÃO EM TETO, DUAS DEMÃOS, LIXAMENTO MANUAL. AF_04/2023</t>
  </si>
  <si>
    <t>JANELA DE ALUMÍNIO DE CORRER COM 4 FOLHAS PARA VIDROS, COM VIDROS, BATENTE, ACABAMENTO COM ACETATO OU BRILHANTE E FERRAGENS. EXCLUSIVE ALIZAR E CONTRAMARCO. FORNECIMENTO E INSTALAÇÃO. AF_12/2019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</si>
  <si>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</si>
  <si>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>JANELA DE MADEIRA (CEDRINHO/ANGELIM OU EQUIV.) TIPO MAXIM-AR, PARA VIDRO, COM BATENTE, ALIZAR E FERRAGENS. EXCLUSIVE VIDRO, ACABAMENTO E CONTRAMARCO. FORNECIMENTO E INSTALAÇÃO. AF_12/2019</t>
  </si>
  <si>
    <t>ESCAVAÇÃO MANUAL PARA VIGA BALDRAME OU SAPATA CORRIDA (INCLUINDO ESCAVAÇÃO PARA COLOCAÇÃO DE FÔRMAS). AF_01/2024</t>
  </si>
  <si>
    <t>FABRICAÇÃO, MONTAGEM E DESMONTAGEM DE FÔRMA PARA BLOCO DE COROAMENTO, EM MADEIRA SERRADA, E=25 MM, 4 UTILIZAÇÕES. AF_01/2024</t>
  </si>
  <si>
    <t>CHAPISCO APLICADO EM ALVENARIAS E ESTRUTURAS DE CONCRETO INTERNAS, COM COLHER DE PEDREIRO.  ARGAMASSA TRAÇO 1:3 COM PREPARO EM BETONEIRA 400L. AF_10/2022</t>
  </si>
  <si>
    <t>DEMOLIÇÃO DE ALVENARIA DE BLOCO FURADO, DE FORMA MANUAL, SEM REAPROVEITAMENTO. AF_09/2023</t>
  </si>
  <si>
    <t>KIT DE PORTA-PRONTA DE MADEIRA EM ACABAMENTO MELAMÍNICO BRANCO, FOLHA LEVE OU MÉDIA, 80X210CM, EXCLUSIVE FECHADURA, FIXAÇÃO COM PREENCHIMENTO PARCIAL DE ESPUMA EXPANSIVA - FORNECIMENTO E INSTALAÇÃO. AF_12/2019</t>
  </si>
  <si>
    <t>GRELHA DE FERRO FUNDIDO SIMPLES COM REQUADRO, 150 X 1000 MM, ASSENTADA COM ARGAMASSA 1 : 3 CIMENTO: AREIA - FORNECIMENTO E INSTALAÇÃO. AF_08/2021</t>
  </si>
  <si>
    <t>KIT DE PORTA-PRONTA DE MADEIRA EM ACABAMENTO MELAMÍNICO BRANCO, FOLHA LEVE OU MÉDIA, 70X210CM, EXCLUSIVE FECHADURA, FIXAÇÃO COM PREENCHIMENTO PARCIAL DE ESPUMA EXPANSIVA - FORNECIMENTO E INSTALAÇÃO. AF_12/2019</t>
  </si>
  <si>
    <t>LAVATÓRIO LOUÇA BRANCA COM COLUNA, *44 X 35,5* CM, PADRÃO POPULAR - FORNECIMENTO E INSTALAÇÃO. AF_01/2020</t>
  </si>
  <si>
    <t>BOMBA CENTRÍFUGA, MONOFÁSICA, 0,5 CV OU 0,49 HP, HM 6 A 20 M, Q 1,2 A 8,3 M3/H - FORNECIMENTO E INSTALAÇÃO. AF_12/2020</t>
  </si>
  <si>
    <t>CHAPISCO APLICADO EM ALVENARIA (SEM PRESENÇA DE VÃOS) E ESTRUTURAS DE CONCRETO DE FACHADA, COM COLHER DE PEDREIRO.  ARGAMASSA TRAÇO 1:3 COM PREPARO EM BETONEIRA 400L. AF_10/2022</t>
  </si>
  <si>
    <t>CABO DE COBRE FLEXÍVEL ISOLADO, 1,5 MM², ANTI-CHAMA 450/750 V, PARA CIRCUITOS TERMINAIS - FORNECIMENTO E INSTALAÇÃO. AF_03/2023</t>
  </si>
  <si>
    <t>FUNDO SELADOR ACRÍLICO, APLICAÇÃO MANUAL EM PAREDE, UMA DEMÃO. AF_04/2023</t>
  </si>
  <si>
    <t>CAIXA RETANGULAR 4" X 2" BAIXA (0,30 M DO PISO), PVC, INSTALADA EM PAREDE - FORNECIMENTO E INSTALAÇÃO. AF_03/2023</t>
  </si>
  <si>
    <t>TOMADA BAIXA DE EMBUTIR (1 MÓDULO), 2P+T 10 A, INCLUINDO SUPORTE E PLACA - FORNECIMENTO E INSTALAÇÃO. AF_03/2023</t>
  </si>
  <si>
    <t>FABRICAÇÃO, MONTAGEM E DESMONTAGEM DE FÔRMA PARA VIGA BALDRAME, EM MADEIRA SERRADA, E=25 MM, 2 UTILIZAÇÕES. AF_01/2024</t>
  </si>
  <si>
    <t>PEITORIL LINEAR EM GRANITO OU MÁRMORE, L = 15CM, COMPRIMENTO DE ATÉ 2M, ASSENTADO COM ARGAMASSA 1:6 COM ADITIVO. AF_11/2020</t>
  </si>
  <si>
    <t>CALHA EM CHAPA DE AÇO GALVANIZADO NÚMERO 24, DESENVOLVIMENTO DE 50 CM, INCLUSO TRANSPORTE VERTICAL. AF_07/2019</t>
  </si>
  <si>
    <t>TUBO PVC, SERIE NORMAL, ESGOTO PREDIAL, DN 100 MM, FORNECIDO E INSTALADO EM RAMAL DE DESCARGA OU RAMAL DE ESGOTO SANITÁRIO. AF_08/2022</t>
  </si>
  <si>
    <t>CABO DE COBRE FLEXÍVEL ISOLADO, 35 MM², ANTI-CHAMA 0,6/1,0 KV, PARA REDE ENTERRADA DE DISTRIBUIÇÃO DE ENERGIA ELÉTRICA - FORNECIMENTO E INSTALAÇÃO. AF_12/2021</t>
  </si>
  <si>
    <t>PISO EM PEDRA  ASSENTADO SOBRE ARGAMASSA 1:3 (CIMENTO E AREIA). AF_09/2020</t>
  </si>
  <si>
    <t>TUBO PVC, SERIE NORMAL, ESGOTO PREDIAL, DN 50 MM, FORNECIDO E INSTALADO EM RAMAL DE DESCARGA OU RAMAL DE ESGOTO SANITÁRIO. AF_08/2022</t>
  </si>
  <si>
    <t>DISJUNTOR TERMOMAGNÉTICO TRIPOLAR , CORRENTE NOMINAL DE 125A - FORNECIMENTO E INSTALAÇÃO. AF_10/2020</t>
  </si>
  <si>
    <t>APLICAÇÃO MANUAL DE FUNDO SELADOR ACRÍLICO EM PAREDES EXTERNAS DE CASAS. AF_03/2024</t>
  </si>
  <si>
    <t>CAIXA ENTERRADA RETENTORA DE AREIA RETANGULAR, EM ALVENARIA COM BLOCOS DE CONCRETO, DIMENSÕES INTERNAS: 1,00 X 1,00 X 1,20 M, EXCLUINDO TAMPÃO. AF_12/2020</t>
  </si>
  <si>
    <t>JANELA DE ALUMÍNIO TIPO MAXIM-AR, COM VIDROS, BATENTE E FERRAGENS. EXCLUSIVE ALIZAR, ACABAMENTO E CONTRAMARCO. FORNECIMENTO E INSTALAÇÃO. AF_12/2019</t>
  </si>
  <si>
    <t>JANELA DE ALUMÍNIO DE CORRER COM 2 FOLHAS PARA VIDROS, COM VIDROS, BATENTE, ACABAMENTO COM ACETATO OU BRILHANTE E FERRAGENS. EXCLUSIVE ALIZAR E CONTRAMARCO. FORNECIMENTO E INSTALAÇÃO. AF_12/2019</t>
  </si>
  <si>
    <t>CABO ELETRÔNICO CATEGORIA 5E, INSTALADO EM EDIFICAÇÃO RESIDENCIAL - FORNECIMENTO E INSTALAÇÃO. AF_11/2019</t>
  </si>
  <si>
    <t>INSTALACOES ESPECIAIS</t>
  </si>
  <si>
    <t>QUADRO DE DISTRIBUIÇÃO DE ENERGIA EM CHAPA DE AÇO GALVANIZADO, DE EMBUTIR, COM BARRAMENTO TRIFÁSICO, PARA 40 DISJUNTORES DIN 100A - FORNECIMENTO E INSTALAÇÃO. AF_10/2020</t>
  </si>
  <si>
    <t>LASTRO DE CONCRETO MAGRO, APLICADO EM BLOCOS DE COROAMENTO OU SAPATAS. AF_01/2024</t>
  </si>
  <si>
    <t>ELETRODUTO FLEXÍVEL LISO, PEAD, DN 32 MM (1"), PARA CIRCUITOS TERMINAIS, INSTALADO EM LAJE - FORNECIMENTO E INSTALAÇÃO. AF_03/2023</t>
  </si>
  <si>
    <t>PINTURA LÁTEX ACRÍLICA PREMIUM, APLICAÇÃO MANUAL EM TETO, DUAS DEMÃOS. AF_04/2023</t>
  </si>
  <si>
    <t>LUMINÁRIA TIPO PLAFON CIRCULAR, DE SOBREPOR, COM LED DE 12/13 W - FORNECIMENTO E INSTALAÇÃO. AF_09/2024</t>
  </si>
  <si>
    <t>CABO DE COBRE FLEXÍVEL ISOLADO, 16 MM², ANTI-CHAMA 450/750 V, PARA CIRCUITOS TERMINAIS - FORNECIMENTO E INSTALAÇÃO. AF_03/2023</t>
  </si>
  <si>
    <t>REMOÇÃO DE TELHAS DE FIBROCIMENTO METÁLICA E CERÂMICA, DE FORMA MANUAL, SEM REAPROVEITAMENTO. AF_09/2023</t>
  </si>
  <si>
    <t>REMOÇÃO DE JANELAS, DE FORMA MANUAL, SEM REAPROVEITAMENTO. AF_09/2023</t>
  </si>
  <si>
    <t>LUMINÁRIA ARANDELA TIPO TARTARUGA, DE SOBREPOR, COM 1 LÂMPADA LED DE 6 W, SEM REATOR - FORNECIMENTO E INSTALAÇÃO. AF_09/2024</t>
  </si>
  <si>
    <t>CAIXA OCTOGONAL 4" X 4", PVC, INSTALADA EM LAJE - FORNECIMENTO E INSTALAÇÃO. AF_03/2023</t>
  </si>
  <si>
    <t>JANELA DE MADEIRA (CEDRINHO/ANGELIM OU EQUIV.) DE CORRER COM 6 FOLHAS (2 VENEZ. FIXAS, 2 VENEZ. DE CORRER E 2 DE CORRER PARA VIDRO), COM BATENTE, ALIZAR E FERRAGENS. EXCLUSIVE VIDROS, ACABAMENTO E CONTRAMARCO. FORNECIMENTO E INSTALAÇÃO. AF_12/2019</t>
  </si>
  <si>
    <t>ENGATE FLEXÍVEL EM INOX, 1/2  X 40CM - FORNECIMENTO E INSTALAÇÃO. AF_01/2020</t>
  </si>
  <si>
    <t>CABO DE COBRE FLEXÍVEL ISOLADO, 4 MM², ANTI-CHAMA 450/750 V, PARA CIRCUITOS TERMINAIS - FORNECIMENTO E INSTALAÇÃO. AF_03/2023</t>
  </si>
  <si>
    <t>BANCADA DE GRANITO CINZA POLIDO, DE 1,50 X 0,60 M, PARA PIA DE COZINHA - FORNECIMENTO E INSTALAÇÃO. AF_01/2020</t>
  </si>
  <si>
    <t>JOELHO 90 GRAUS, PVC, SOLDÁVEL, DN 25MM, INSTALADO EM RAMAL OU SUB-RAMAL DE ÁGUA - FORNECIMENTO E INSTALAÇÃO. AF_06/2022</t>
  </si>
  <si>
    <t>TUBO, PVC, SOLDÁVEL, DE 32MM, INSTALADO EM RAMAL OU SUB-RAMAL DE ÁGUA - FORNECIMENTO E INSTALAÇÃO. AF_06/2022</t>
  </si>
  <si>
    <t>REGISTRO DE GAVETA BRUTO, LATÃO, ROSCÁVEL, 3/4", COM ACABAMENTO E CANOPLA CROMADOS - FORNECIMENTO E INSTALAÇÃO. AF_08/2021</t>
  </si>
  <si>
    <t>LUVA SIMPLES, PVC, SERIE NORMAL, ESGOTO PREDIAL, DN 100 MM, JUNTA ELÁSTICA, FORNECIDO E INSTALADO EM SUBCOLETOR AÉREO DE ESGOTO SANITÁRIO. AF_08/2022</t>
  </si>
  <si>
    <t>EXECUÇÃO DE CANALETA DE CONCRETO MOLDADO IN LOCO, ESPESSURA DE 0,07 M, GEOMETRIA TRAPEZOIDAL (DIMENSÕES INTERNAS: B=0,6 M; B=0,147 M; H=0,2 M). AF_08/2021</t>
  </si>
  <si>
    <t>JOELHO 45 GRAUS, PVC, SERIE R, ÁGUA PLUVIAL, DN 100 MM, JUNTA ELÁSTICA, FORNECIDO E INSTALADO EM CONDUTORES VERTICAIS DE ÁGUAS PLUVIAIS. AF_06/2022</t>
  </si>
  <si>
    <t>REMOÇÃO DE PORTAS, DE FORMA MANUAL, SEM REAPROVEITAMENTO. AF_09/2023</t>
  </si>
  <si>
    <t>LUVA SIMPLES, PVC, SERIE NORMAL, ESGOTO PREDIAL, DN 50 MM, JUNTA ELÁSTICA, FORNECIDO E INSTALADO EM RAMAL DE DESCARGA OU RAMAL DE ESGOTO SANITÁRIO. AF_08/2022</t>
  </si>
  <si>
    <t>TORNEIRA CROMADA DE MESA, 1/2" OU 3/4", PARA LAVATÓRIO, PADRÃO POPULAR - FORNECIMENTO E INSTALAÇÃO. AF_01/2020</t>
  </si>
  <si>
    <t>LUMINÁRIA ARANDELA TIPO MEIA LUA, DE SOBREPOR, COM 1 LÂMPADA LED DE 6 W, SEM REATOR - FORNECIMENTO E INSTALAÇÃO. AF_09/2024</t>
  </si>
  <si>
    <t>FUNDO SELADOR ACRÍLICO, APLICAÇÃO MANUAL EM TETO, UMA DEMÃO. AF_04/2023</t>
  </si>
  <si>
    <t>INTERRUPTOR SIMPLES (1 MÓDULO), 10A/250V, INCLUINDO SUPORTE E PLACA - FORNECIMENTO E INSTALAÇÃO. AF_03/2023</t>
  </si>
  <si>
    <t>TANQUE DE LOUÇA BRANCA SUSPENSO, 18L OU EQUIVALENTE, INCLUSO SIFÃO TIPO GARRAFA EM PVC, VÁLVULA PLÁSTICA E TORNEIRA DE PLÁSTICO - FORNECIMENTO E INSTALAÇÃO. AF_01/2020</t>
  </si>
  <si>
    <t>CABO DE COBRE FLEXÍVEL ISOLADO, 10 MM², ANTI-CHAMA 450/750 V, PARA CIRCUITOS TERMINAIS - FORNECIMENTO E INSTALAÇÃO. AF_03/2023</t>
  </si>
  <si>
    <t>TUBO PVC, SERIE NORMAL, ESGOTO PREDIAL, DN 40 MM,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</si>
  <si>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</si>
  <si>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SANITÁRIO. AF_08/2022</t>
  </si>
  <si>
    <t>JOELHO 45 GRAUS, PVC, SOLDÁVEL, DN 25MM, INSTALADO EM RAMAL OU SUB-RAMAL DE ÁGUA - FORNECIMENTO E INSTALAÇÃO. AF_06/2022</t>
  </si>
  <si>
    <t>CABO DE COBRE FLEXÍVEL ISOLADO, 6 MM², ANTI-CHAMA 450/750 V, PARA CIRCUITOS TERMINAIS - FORNECIMENTO E INSTALAÇÃO. AF_03/2023</t>
  </si>
  <si>
    <t>QUADRO DE DISTRIBUIÇÃO DE ENERGIA EM CHAPA DE AÇO GALVANIZADO, DE EMBUTIR, COM BARRAMENTO TRIFÁSICO, PARA 24 DISJUNTORES DIN 100A - FORNECIMENTO E INSTALAÇÃO. AF_10/2020</t>
  </si>
  <si>
    <t>JOELHO 45 GRAUS, PVC, SERIE NORMAL, ESGOTO PREDIAL, DN 50 MM, JUNTA ELÁSTICA, FORNECIDO E INSTALADO EM PRUMADA DE ESGOTO SANITÁRIO OU VENTILAÇÃO. AF_08/2022</t>
  </si>
  <si>
    <t>CAIXA DE GORDURA PEQUENA (CAPACIDADE: 19 L), CIRCULAR, EM PVC, DIÂMETRO INTERNO= 0,3 M. AF_12/2020</t>
  </si>
  <si>
    <t>CURVA CURTA 90 GRAUS, PVC, SERIE NORMAL, ESGOTO PREDIAL, DN 100 MM, JUNTA ELÁSTICA, FORNECIDO E INSTALADO EM RAMAL DE DESCARGA OU RAMAL DE ESGOTO SANITÁRIO. AF_08/2022</t>
  </si>
  <si>
    <t>Caixa de Passagem Polar para Evaporadora, Dreno Central, 39,0 x 22,0 x 6,0cm, CPP 005U</t>
  </si>
  <si>
    <t>ASSENTAMENTO DE TUBOS E PECAS</t>
  </si>
  <si>
    <t>UND</t>
  </si>
  <si>
    <t>ELETRODUTO FLEXÍVEL CORRUGADO, PEAD, DN 50 (1 1/2"), PARA REDE ENTERRADA DE DISTRIBUIÇÃO DE ENERGIA ELÉTRICA - FORNECIMENTO E INSTALAÇÃO. AF_12/2021</t>
  </si>
  <si>
    <t>Filtro Big Blue 20” 6.000 L/h - 40mm (1 1/2")</t>
  </si>
  <si>
    <t>LUVA SIMPLES, PVC, SERIE R, ÁGUA PLUVIAL, DN 100 MM, JUNTA ELÁSTICA, FORNECIDO E INSTALADO EM CONDUTORES VERTICAIS DE ÁGUAS PLUVIAIS. AF_06/2022</t>
  </si>
  <si>
    <t>CAIXA SIFONADA, PVC, DN 100 X 100 X 50 MM, FORNECIDA E INSTALADA EM RAMAIS DE ENCAMINHAMENTO DE ÁGUA PLUVIAL. AF_06/2022</t>
  </si>
  <si>
    <t>CAIXA D´ÁGUA EM POLIETILENO, 1000 LITROS - FORNECIMENTO E INSTALAÇÃO. AF_06/2021</t>
  </si>
  <si>
    <t>CHUVEIRO ELÉTRICO COMUM CORPO PLÁSTICO, TIPO DUCHA - FORNECIMENTO E INSTALAÇÃO. AF_01/2020</t>
  </si>
  <si>
    <t>JOELHO 45 GRAUS, PVC, SERIE NORMAL, ESGOTO PREDIAL, DN 100 MM, JUNTA ELÁSTICA, FORNECIDO E INSTALADO EM SUBCOLETOR AÉREO DE ESGOTO SANITÁRIO. AF_08/2022</t>
  </si>
  <si>
    <t>JOELHO 90 GRAUS COM BUCHA DE LATÃO, PVC, SOLDÁVEL, DN 25MM, X 1/2  INSTALADO EM RAMAL OU SUB-RAMAL DE ÁGUA - FORNECIMENTO E INSTALAÇÃO. AF_06/2022</t>
  </si>
  <si>
    <t>QUADRO DE DISTRIBUIÇÃO DE ENERGIA EM CHAPA DE AÇO GALVANIZADO, DE SOBREPOR, COM BARRAMENTO TRIFÁSICO, PARA 18 DISJUNTORES DIN 100A - FORNECIMENTO E INSTALAÇÃO. AF_10/2020</t>
  </si>
  <si>
    <t>TOMADA BAIXA DE EMBUTIR (2 MÓDULOS), 2P+T 10 A, INCLUINDO SUPORTE E PLACA - FORNECIMENTO E INSTALAÇÃO. AF_03/2023</t>
  </si>
  <si>
    <t>JOELHO 90 GRAUS, PVC, SERIE NORMAL, ESGOTO PREDIAL, DN 50 MM, JUNTA ELÁSTICA, FORNECIDO E INSTALADO EM RAMAL DE DESCARGA OU RAMAL DE ESGOTO SANITÁRIO. AF_08/2022</t>
  </si>
  <si>
    <t>INTERRUPTOR SIMPLES (1 MÓDULO) COM 1 TOMADA DE EMBUTIR 2P+T 10 A, INCLUINDO SUPORTE E PLACA - FORNECIMENTO E INSTALAÇÃO. AF_03/2023</t>
  </si>
  <si>
    <t>TE, PVC, SERIE NORMAL, ESGOTO PREDIAL, DN 50 X 50 MM, JUNTA ELÁSTICA, FORNECIDO E INSTALADO EM RAMAL DE DESCARGA OU RAMAL DE ESGOTO SANITÁRIO. AF_08/2022</t>
  </si>
  <si>
    <t>CURVA 90 GRAUS, PVC, SOLDÁVEL, DN 25MM, INSTALADO EM RAMAL DE DISTRIBUIÇÃO DE ÁGUA - FORNECIMENTO E INSTALAÇÃO. AF_06/2022</t>
  </si>
  <si>
    <t>TE, PVC, SOLDÁVEL, DN 25MM, INSTALADO EM RAMAL OU SUB-RAMAL DE ÁGUA - FORNECIMENTO E INSTALAÇÃO. AF_06/2022</t>
  </si>
  <si>
    <t>REGISTRO DE PRESSÃO BRUTO, LATÃO, ROSCÁVEL, 3/4", COM ACABAMENTO E CANOPLA CROMADOS - FORNECIMENTO E INSTALAÇÃO. AF_08/2021</t>
  </si>
  <si>
    <t>DISJUNTOR BIPOLAR TIPO DIN, CORRENTE NOMINAL DE 10A - FORNECIMENTO E INSTALAÇÃO. AF_10/2020</t>
  </si>
  <si>
    <t>TUBO PVC, SÉRIE R, ÁGUA PLUVIAL, DN 50 MM, FORNECIDO E INSTALADO EM RAMAL DE ENCAMINHAMENTO. AF_06/2022</t>
  </si>
  <si>
    <t>ADAPTADOR CURTO COM BOLSA E ROSCA PARA REGISTRO, PVC, SOLDÁVEL, DN 25MM X 3/4 , INSTALADO EM RAMAL OU SUB-RAMAL DE ÁGUA - FORNECIMENTO E INSTALAÇÃO. AF_06/2022</t>
  </si>
  <si>
    <t>DISJUNTOR BIPOLAR TIPO DIN, CORRENTE NOMINAL DE 32A - FORNECIMENTO E INSTALAÇÃO. AF_10/2020</t>
  </si>
  <si>
    <t>REGISTRO DE ESFERA, PVC, SOLDÁVEL, COM VOLANTE, DN  32 MM - FORNECIMENTO E INSTALAÇÃO. AF_08/2021</t>
  </si>
  <si>
    <t>TOMADA BAIXA DE EMBUTIR (1 MÓDULO), 2P+T 20 A, INCLUINDO SUPORTE E PLACA - FORNECIMENTO E INSTALAÇÃO. AF_03/2023</t>
  </si>
  <si>
    <t>TUBO, PVC, SOLDÁVEL, DE 40MM, INSTALADO EM RAMAL DE DISTRIBUIÇÃO DE ÁGUA - FORNECIMENTO E INSTALAÇÃO. AF_06/2022</t>
  </si>
  <si>
    <t>CUBA DE EMBUTIR RETANGULAR DE AÇO INOXIDÁVEL, 46 X 30 X 12 CM - FORNECIMENTO E INSTALAÇÃO. AF_01/2020</t>
  </si>
  <si>
    <t>CABO TELEFÔNICO CCI-50 1 PAR, INSTALADO EM ENTRADA DE EDIFICAÇÃO - FORNECIMENTO E INSTALAÇÃO. AF_11/2019</t>
  </si>
  <si>
    <t>DISJUNTOR BIPOLAR TIPO DIN, CORRENTE NOMINAL DE 16A - FORNECIMENTO E INSTALAÇÃO. AF_10/2020</t>
  </si>
  <si>
    <t>VÁLVULA DE RETENÇÃO HORIZONTAL, DE BRONZE, ROSCÁVEL, 1" - FORNECIMENTO E INSTALAÇÃO. AF_08/2021</t>
  </si>
  <si>
    <t>Prolongador sem entrada DN300, Esgoto - TIGRE</t>
  </si>
  <si>
    <t>CHAVE DE BOIA AUTOMÁTICA SUPERIOR/INFERIOR 15A/250V - FORNECIMENTO E INSTALAÇÃO. AF_12/2020</t>
  </si>
  <si>
    <t>LUVA COM BUCHA DE LATÃO, PVC, SOLDÁVEL, DN 25MM X 3/4 , INSTALADO EM RAMAL OU SUB-RAMAL DE ÁGUA - FORNECIMENTO E INSTALAÇÃO. AF_06/2022</t>
  </si>
  <si>
    <t>JUNÇÃO SIMPLES, PVC, SERIE NORMAL, ESGOTO PREDIAL, DN 50 X 50 MM, JUNTA ELÁSTICA, FORNECIDO E INSTALADO EM RAMAL DE DESCARGA OU RAMAL DE ESGOTO SANITÁRIO. AF_08/2022</t>
  </si>
  <si>
    <t>VÁLVULA DE RETENÇÃO, DE BRONZE, PÉ COM CRIVOS, ROSCÁVEL, 3/4" - FORNECIMENTO E INSTALAÇÃO. AF_08/2021</t>
  </si>
  <si>
    <t>CURVA CURTA 90 GRAUS, PVC, SERIE NORMAL, ESGOTO PREDIAL, DN 40 MM, JUNTA SOLDÁVEL, FORNECIDO E INSTALADO EM RAMAL DE DESCARGA OU RAMAL DE ESGOTO SANITÁRIO. AF_08/2022</t>
  </si>
  <si>
    <t>DISJUNTOR TRIPOLAR TIPO DIN, CORRENTE NOMINAL DE 40A - FORNECIMENTO E INSTALAÇÃO. AF_10/2020</t>
  </si>
  <si>
    <t>CURVA 87 GRAUS E 30 MINUTOS, PVC, SERIE R, ÁGUA PLUVIAL, DN 100 MM, JUNTA ELÁSTICA, FORNECIDO E INSTALADO EM CONDUTORES VERTICAIS DE ÁGUAS PLUVIAIS. AF_06/2022</t>
  </si>
  <si>
    <t>DISJUNTOR MONOPOLAR TIPO DIN, CORRENTE NOMINAL DE 10A - FORNECIMENTO E INSTALAÇÃO. AF_10/2020</t>
  </si>
  <si>
    <t>SIFÃO DO TIPO FLEXÍVEL EM PVC 1  X 1.1/2  - FORNECIMENTO E INSTALAÇÃO. AF_01/2020</t>
  </si>
  <si>
    <t>REGISTRO DE ESFERA, PVC, SOLDÁVEL, COM VOLANTE, DN  25 MM - FORNECIMENTO E INSTALAÇÃO. AF_08/2021</t>
  </si>
  <si>
    <t>JOELHO 90 GRAUS, PVC, SERIE NORMAL, ESGOTO PREDIAL, DN 40 MM, JUNTA SOLDÁVEL, FORNECIDO E INSTALADO EM RAMAL DE DESCARGA OU RAMAL DE ESGOTO SANITÁRIO. AF_08/2022</t>
  </si>
  <si>
    <t>TE, PVC, SOLDÁVEL, DN 32MM, INSTALADO EM RAMAL OU SUB-RAMAL DE ÁGUA - FORNECIMENTO E INSTALAÇÃO. AF_06/2022</t>
  </si>
  <si>
    <t>RALO SECO CÔNICO, PVC, DN 100 X 40 MM, JUNTA SOLDÁVEL, FORNECIDO E INSTALADO EM RAMAL DE DESCARGA OU EM RAMAL DE ESGOTO SANITÁRIO. AF_08/2022</t>
  </si>
  <si>
    <t>CURVA CURTA 90 GRAUS, PVC, SERIE NORMAL, ESGOTO PREDIAL, DN 50 MM, JUNTA ELÁSTICA, FORNECIDO E INSTALADO EM RAMAL DE DESCARGA OU RAMAL DE ESGOTO SANITÁRIO. AF_08/2022</t>
  </si>
  <si>
    <t>PLUG, PVC OCRE, JUNTA ELÁSTICA, DN 100 MM, PARA COLETOR PREDIAL DE ESGOTO. AF_06/2022</t>
  </si>
  <si>
    <t>LIGACOES PREDIAIS AGUA/ESGOTO/ENERGIA/TELEFONE</t>
  </si>
  <si>
    <t>TÊ DE REDUÇÃO, PVC, SOLDÁVEL, DN 32MM X 25MM, INSTALADO EM RAMAL OU SUB-RAMAL DE ÁGUA - FORNECIMENTO E INSTALAÇÃO. AF_06/2022</t>
  </si>
  <si>
    <t>VÁLVULA DE RETENÇÃO VERTICAL, DE BRONZE, ROSCÁVEL, 3/4" - FORNECIMENTO E INSTALAÇÃO. AF_08/2021</t>
  </si>
  <si>
    <t>JUNÇÃO DUPLA DE PVC, SÉRIE NORMAL, PARA ESGOTO PREDIAL, DN 100 X 100 X 100 MM, INSTALADA EM DRENO  - FORNECIMENTO E INSTALAÇÃO. AF_07/2021</t>
  </si>
  <si>
    <t>TORNEIRA PLÁSTICA 3/4" PARA TANQUE - FORNECIMENTO E INSTALAÇÃO. AF_01/2020</t>
  </si>
  <si>
    <t>TORNEIRA CROMADA LONGA, DE PAREDE, 1/2" OU 3/4", PARA PIA DE COZINHA, PADRÃO POPULAR - FORNECIMENTO E INSTALAÇÃO. AF_01/2020</t>
  </si>
  <si>
    <t>DISJUNTOR MONOPOLAR TIPO DIN, CORRENTE NOMINAL DE 16A - FORNECIMENTO E INSTALAÇÃO. AF_10/2020</t>
  </si>
  <si>
    <t>REGISTRO DE ESFERA, PVC, SOLDÁVEL, COM VOLANTE, DN  40 MM - FORNECIMENTO E INSTALAÇÃO. AF_08/2021</t>
  </si>
  <si>
    <t>ADAPTADOR COM FLANGE E ANEL DE VEDAÇÃO, PVC, SOLDÁVEL, DN 40 MM X 1 1/4", INSTALADO EM RESERVAÇÃO PREDIAL DE ÁGUA - FORNECIMENTO E INSTALAÇÃO. AF_04/2024</t>
  </si>
  <si>
    <t>TOMADA BAIXA DE EMBUTIR (3 MÓDULOS), 2P+T 10 A, INCLUINDO SUPORTE E PLACA - FORNECIMENTO E INSTALAÇÃO. AF_03/2023</t>
  </si>
  <si>
    <t>JOELHO 90 GRAUS, PVC, SERIE NORMAL, ESGOTO PREDIAL, DN 100 MM, JUNTA ELÁSTICA, FORNECIDO E INSTALADO EM SUBCOLETOR AÉREO DE ESGOTO SANITÁRIO. AF_08/2022</t>
  </si>
  <si>
    <t>TORNEIRA DE BOIA PARA CAIXA D'ÁGUA, ROSCÁVEL, 3/4" - FORNECIMENTO E INSTALAÇÃO. AF_08/2021</t>
  </si>
  <si>
    <t>JOELHO 45 GRAUS, PVC, SOLDÁVEL, DN 32MM, INSTALADO EM RAMAL OU SUB-RAMAL DE ÁGUA - FORNECIMENTO E INSTALAÇÃO. AF_06/2022</t>
  </si>
  <si>
    <t>JOELHO 90 GRAUS, PVC, SOLDÁVEL, DN 32MM, INSTALADO EM RAMAL OU SUB-RAMAL DE ÁGUA - FORNECIMENTO E INSTALAÇÃO. AF_06/2022</t>
  </si>
  <si>
    <t>TERMINAL DE VENTILAÇÃO, PVC, SÉRIE NORMAL, ESGOTO PREDIAL, DN 100 MM, JUNTA SOLDÁVEL, FORNECIDO E INSTALADO EM PRUMADA DE ESGOTO SANITÁRIO OU VENTILAÇÃO. AF_08/2022</t>
  </si>
  <si>
    <t>UNIÃO, PVC, SOLDÁVEL, DN 25MM, INSTALADO EM RAMAL OU SUB-RAMAL DE ÁGUA - FORNECIMENTO E INSTALAÇÃO. AF_06/2022</t>
  </si>
  <si>
    <t>JUNÇÃO SIMPLES, PVC, SERIE NORMAL, ESGOTO PREDIAL, DN 100 X 100 MM, JUNTA ELÁSTICA, FORNECIDO E INSTALADO EM SUBCOLETOR AÉREO DE ESGOTO SANITÁRIO. AF_08/2022</t>
  </si>
  <si>
    <t>DISJUNTOR BIPOLAR TIPO DIN, CORRENTE NOMINAL DE 40A - FORNECIMENTO E INSTALAÇÃO. AF_10/2020</t>
  </si>
  <si>
    <t>SIFÃO DO TIPO GARRAFA/COPO EM PVC 1.1/4  X 1.1/2" - FORNECIMENTO E INSTALAÇÃO. AF_01/2020</t>
  </si>
  <si>
    <t>INTERRUPTOR SIMPLES (1 MÓDULO) COM INTERRUPTOR PARALELO (1 MÓDULO), 10A/250V, INCLUINDO SUPORTE E PLACA - FORNECIMENTO E INSTALAÇÃO. AF_03/2023</t>
  </si>
  <si>
    <t>ADAPTADOR COM FLANGE E ANEL DE VEDAÇÃO, PVC, SOLDÁVEL, DN 32 MM X 1", INSTALADO EM RESERVAÇÃO PREDIAL DE ÁGUA - FORNECIMENTO E INSTALAÇÃO. AF_04/2024</t>
  </si>
  <si>
    <t>TE, PVC, SERIE NORMAL, ESGOTO PREDIAL, DN 100 X 100 MM, JUNTA ELÁSTICA, FORNECIDO E INSTALADO EM SUBCOLETOR AÉREO DE ESGOTO SANITÁRIO. AF_08/2022</t>
  </si>
  <si>
    <t>LUVA COM BUCHA DE LATÃO, PVC, SOLDÁVEL, DN 32MM X 1 , INSTALADO EM RAMAL OU SUB-RAMAL DE ÁGUA   FORNECIMENTO E INSTALAÇÃO. AF_06/2022</t>
  </si>
  <si>
    <t>INTERRUPTOR SIMPLES (2 MÓDULOS), 10A/250V, INCLUINDO SUPORTE E PLACA - FORNECIMENTO E INSTALAÇÃO. AF_03/2023</t>
  </si>
  <si>
    <t>BUCHA DE REDUÇÃO, CURTA, PVC, SOLDÁVEL, DN 32 X 25 MM, INSTALADO EM RAMAL OU SUB-RAMAL DE ÁGUA - FORNECIMENTO E INSTALAÇÃO. AF_06/2022</t>
  </si>
  <si>
    <t>TE, PVC, SÉRIE NORMAL, ESGOTO PREDIAL, DN 100 X 50 MM, JUNTA ELÁSTICA, FORNECIDO E INSTALADO EM RAMAL DE DESCARGA OU RAMAL DE ESGOTO SANITÁRIO. AF_08/2022</t>
  </si>
  <si>
    <t>INTERRUPTOR PARALELO (1 MÓDULO), 10A/250V, INCLUINDO SUPORTE E PLACA - FORNECIMENTO E INSTALAÇÃO. AF_03/2023</t>
  </si>
  <si>
    <t>JOELHO 90 GRAUS, PVC, SOLDÁVEL, DN 40MM, INSTALADO EM RAMAL DE DISTRIBUIÇÃO DE ÁGUA - FORNECIMENTO E INSTALAÇÃO. AF_06/2022</t>
  </si>
  <si>
    <t>CURVA 45 GRAUS, PVC, SOLDÁVEL, DN 25MM, INSTALADO EM RAMAL DE DISTRIBUIÇÃO DE ÁGUA - FORNECIMENTO E INSTALAÇÃO. AF_06/2022</t>
  </si>
  <si>
    <t>TERMINAL DE VENTILAÇÃO, PVC, SÉRIE NORMAL, ESGOTO PREDIAL, DN 50 MM, JUNTA SOLDÁVEL, FORNECIDO E INSTALADO EM PRUMADA DE ESGOTO SANITÁRIO OU VENTILAÇÃO. AF_08/2022</t>
  </si>
  <si>
    <t>ADAPTADOR CURTO COM BOLSA E ROSCA PARA REGISTRO, PVC, SOLDÁVEL, DN 40MM X 1.1/2", INSTALADO EM RAMAL DE DISTRIBUIÇÃO DE ÁGUA - FORNECIMENTO E INSTALAÇÃO. AF_06/2022</t>
  </si>
  <si>
    <t>TE, PVC, SOLDÁVEL, DN 40MM, INSTALADO EM RAMAL DE DISTRIBUIÇÃO DE ÁGUA - FORNECIMENTO E INSTALAÇÃO. AF_06/2022</t>
  </si>
  <si>
    <t>Bujão para Escorva 1/2" - Geno</t>
  </si>
  <si>
    <t>DISJUNTOR MONOPOLAR TIPO DIN, CORRENTE NOMINAL DE 20A - FORNECIMENTO E INSTALAÇÃO. AF_10/2020</t>
  </si>
  <si>
    <t>TÊ COM BUCHA DE LATÃO NA BOLSA CENTRAL, PVC, SOLDÁVEL, DN 25MM X 1/2 , INSTALADO EM RAMAL OU SUB-RAMAL DE ÁGUA - FORNECIMENTO E INSTALAÇÃO. AF_06/2022</t>
  </si>
  <si>
    <t>ADAPTADOR COM FLANGE E ANEL DE VEDAÇÃO, PVC, SOLDÁVEL, DN  25 MM X 3/4", INSTALADO EM RESERVAÇÃO PREDIAL DE ÁGUA - FORNECIMENTO E INSTALAÇÃO. AF_04/2024</t>
  </si>
  <si>
    <t>ADAPTADOR CURTO COM BOLSA E ROSCA PARA REGISTRO, PVC, SOLDÁVEL, DN 32MM X 1 , INSTALADO EM RAMAL OU SUB-RAMAL DE ÁGUA - FORNECIMENTO E INSTALAÇÃO. AF_06/2022</t>
  </si>
  <si>
    <t>BUCHA DE REDUÇÃO, LONGA, PVC, SOLDÁVEL, DN 40 X 25 MM, INSTALADO EM PRUMADA DE ÁGUA - FORNECIMENTO E INSTALAÇÃO. AF_06/2022</t>
  </si>
  <si>
    <t>LUVA SIMPLES, PVC, SERIE R, ÁGUA PLUVIAL, DN 50 MM, JUNTA ELÁSTICA, FORNECIDO E INSTALADO EM RAMAL DE ENCAMINHAMENTO. AF_06/2022</t>
  </si>
  <si>
    <t>LUVA, PVC, SOLDÁVEL, DN 25MM, INSTALADO EM RAMAL OU SUB-RAMAL DE ÁGUA - FORNECIMENTO E INSTALAÇÃO. AF_06/2022</t>
  </si>
  <si>
    <t>Total A</t>
  </si>
  <si>
    <t>Total B</t>
  </si>
  <si>
    <t>Total C</t>
  </si>
  <si>
    <t>CURVA ABC SEM BDI</t>
  </si>
  <si>
    <t>CURVA</t>
  </si>
  <si>
    <t>VALOR</t>
  </si>
  <si>
    <t>N°DE ITENS</t>
  </si>
  <si>
    <r>
      <rPr>
        <b/>
        <sz val="11"/>
        <color rgb="FF000000"/>
        <rFont val="Calibri"/>
        <family val="2"/>
      </rPr>
      <t xml:space="preserve">BDI Padrão: </t>
    </r>
    <r>
      <rPr>
        <sz val="11"/>
        <color rgb="FF000000"/>
        <rFont val="Calibri"/>
        <family val="2"/>
      </rPr>
      <t>%</t>
    </r>
  </si>
  <si>
    <t>Banco de dados:</t>
  </si>
  <si>
    <r>
      <rPr>
        <b/>
        <sz val="11"/>
        <color rgb="FF000000"/>
        <rFont val="Calibri"/>
        <family val="2"/>
      </rPr>
      <t xml:space="preserve">Orçamento: </t>
    </r>
    <r>
      <rPr>
        <sz val="11"/>
        <color rgb="FF000000"/>
        <rFont val="Calibri"/>
        <family val="2"/>
      </rPr>
      <t>Sede da RESEX Marinha de Arraial do Cabo</t>
    </r>
  </si>
  <si>
    <r>
      <rPr>
        <b/>
        <sz val="11"/>
        <color rgb="FF000000"/>
        <rFont val="Calibri"/>
        <family val="2"/>
      </rPr>
      <t xml:space="preserve">Objeto: </t>
    </r>
    <r>
      <rPr>
        <sz val="11"/>
        <color rgb="FF000000"/>
        <rFont val="Calibri"/>
        <family val="2"/>
      </rPr>
      <t>Obra de Reforma da sede administrativa da RESEX de Arraial do Cabo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</si>
</sst>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E3E3E3"/>
        <bgColor rgb="FF000000"/>
      </patternFill>
    </fill>
    <fill>
      <patternFill patternType="solid">
        <fgColor rgb="FF9EFDFF"/>
        <bgColor rgb="FF000000"/>
      </patternFill>
    </fill>
    <fill>
      <patternFill patternType="solid">
        <fgColor rgb="FFFEFF99"/>
        <bgColor rgb="FF000000"/>
      </patternFill>
    </fill>
    <fill>
      <patternFill patternType="solid">
        <fgColor rgb="FF00FF99"/>
        <bgColor rgb="FF000000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1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left" vertical="center" wrapText="1"/>
    </xf>
    <xf numFmtId="4" fontId="0" fillId="4" borderId="9" xfId="0" applyNumberFormat="1" applyFill="1" applyBorder="1" applyAlignment="1">
      <alignment horizontal="center" vertical="center"/>
    </xf>
    <xf numFmtId="10" fontId="0" fillId="4" borderId="9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4" fontId="0" fillId="0" borderId="13" xfId="0" applyNumberFormat="1" applyBorder="1" applyAlignment="1">
      <alignment horizontal="center" vertical="center"/>
    </xf>
    <xf numFmtId="10" fontId="0" fillId="0" borderId="13" xfId="0" applyNumberFormat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4" fontId="0" fillId="3" borderId="16" xfId="0" applyNumberFormat="1" applyFill="1" applyBorder="1" applyAlignment="1">
      <alignment horizontal="center" vertical="center"/>
    </xf>
    <xf numFmtId="10" fontId="0" fillId="3" borderId="16" xfId="0" applyNumberForma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2" fillId="8" borderId="20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2" fillId="8" borderId="18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12"/>
  <sheetViews>
    <sheetView showGridLines="0" tabSelected="1" zoomScale="80" zoomScaleNormal="80" workbookViewId="0">
      <pane ySplit="7" topLeftCell="A8" activePane="bottomLeft" state="frozen"/>
      <selection pane="bottomLeft" activeCell="I9" sqref="I9"/>
    </sheetView>
  </sheetViews>
  <sheetFormatPr defaultRowHeight="14.4" x14ac:dyDescent="0.3"/>
  <cols>
    <col min="2" max="2" width="8" style="10" customWidth="1"/>
    <col min="3" max="3" width="13" style="10" customWidth="1"/>
    <col min="4" max="4" width="10" style="10" customWidth="1"/>
    <col min="5" max="5" width="65" style="16" customWidth="1"/>
    <col min="6" max="6" width="38.88671875" style="11" customWidth="1"/>
    <col min="7" max="7" width="11" style="10" customWidth="1"/>
    <col min="8" max="8" width="12" style="10" customWidth="1"/>
    <col min="9" max="10" width="17" style="10" customWidth="1"/>
    <col min="11" max="11" width="10" style="10" customWidth="1"/>
    <col min="12" max="12" width="15" style="10" customWidth="1"/>
    <col min="13" max="13" width="12.5546875" style="10" bestFit="1" customWidth="1"/>
  </cols>
  <sheetData>
    <row r="1" spans="2:13" ht="4.95" customHeight="1" x14ac:dyDescent="0.3">
      <c r="B1" s="5"/>
      <c r="C1" s="5"/>
      <c r="D1" s="5"/>
      <c r="E1" s="9"/>
      <c r="F1" s="48"/>
      <c r="G1" s="5"/>
      <c r="H1" s="5"/>
      <c r="I1" s="5"/>
      <c r="J1" s="5"/>
      <c r="K1" s="5"/>
      <c r="L1" s="5"/>
      <c r="M1" s="5"/>
    </row>
    <row r="2" spans="2:13" ht="4.95" customHeight="1" thickBot="1" x14ac:dyDescent="0.35">
      <c r="B2" s="5"/>
      <c r="C2" s="5"/>
      <c r="D2" s="5"/>
      <c r="E2" s="9"/>
      <c r="F2" s="48"/>
      <c r="G2" s="5"/>
      <c r="H2" s="5"/>
      <c r="I2" s="5"/>
      <c r="J2" s="5"/>
      <c r="K2" s="5"/>
      <c r="L2" s="5"/>
      <c r="M2" s="5"/>
    </row>
    <row r="3" spans="2:13" ht="25.8" customHeight="1" x14ac:dyDescent="0.3">
      <c r="B3" s="1" t="s">
        <v>253</v>
      </c>
      <c r="C3" s="2"/>
      <c r="D3" s="2"/>
      <c r="E3" s="13"/>
      <c r="F3" s="57" t="s">
        <v>248</v>
      </c>
      <c r="G3" s="57"/>
      <c r="H3" s="57"/>
      <c r="I3" s="3"/>
      <c r="J3" s="61" t="s">
        <v>249</v>
      </c>
      <c r="K3" s="61"/>
      <c r="L3" s="42" t="s">
        <v>250</v>
      </c>
      <c r="M3" s="43" t="s">
        <v>251</v>
      </c>
    </row>
    <row r="4" spans="2:13" ht="14.4" customHeight="1" x14ac:dyDescent="0.3">
      <c r="B4" s="4" t="s">
        <v>255</v>
      </c>
      <c r="C4" s="5"/>
      <c r="D4" s="5"/>
      <c r="E4" s="9"/>
      <c r="F4" s="58"/>
      <c r="G4" s="58"/>
      <c r="H4" s="58"/>
      <c r="I4" s="8"/>
      <c r="J4" s="56" t="s">
        <v>245</v>
      </c>
      <c r="K4" s="56"/>
      <c r="L4" s="44">
        <f>SUM(J8:J21)</f>
        <v>0</v>
      </c>
      <c r="M4" s="45">
        <v>14</v>
      </c>
    </row>
    <row r="5" spans="2:13" ht="25.8" customHeight="1" x14ac:dyDescent="0.3">
      <c r="B5" s="4" t="s">
        <v>254</v>
      </c>
      <c r="C5" s="5"/>
      <c r="D5" s="5"/>
      <c r="E5" s="9"/>
      <c r="F5" s="58"/>
      <c r="G5" s="58"/>
      <c r="H5" s="58"/>
      <c r="I5" s="8"/>
      <c r="J5" s="56" t="s">
        <v>246</v>
      </c>
      <c r="K5" s="56"/>
      <c r="L5" s="44">
        <f>SUM(J22:J51)</f>
        <v>0</v>
      </c>
      <c r="M5" s="45">
        <v>30</v>
      </c>
    </row>
    <row r="6" spans="2:13" ht="15" customHeight="1" thickBot="1" x14ac:dyDescent="0.35">
      <c r="B6" s="53" t="s">
        <v>252</v>
      </c>
      <c r="C6" s="6"/>
      <c r="D6" s="6"/>
      <c r="E6" s="14"/>
      <c r="F6" s="59"/>
      <c r="G6" s="59"/>
      <c r="H6" s="59"/>
      <c r="I6" s="7"/>
      <c r="J6" s="60" t="s">
        <v>247</v>
      </c>
      <c r="K6" s="60"/>
      <c r="L6" s="46">
        <f>SUM(J52:J211)</f>
        <v>0</v>
      </c>
      <c r="M6" s="47">
        <v>160</v>
      </c>
    </row>
    <row r="7" spans="2:13" ht="19.95" customHeight="1" x14ac:dyDescent="0.3">
      <c r="B7" s="36" t="s">
        <v>0</v>
      </c>
      <c r="C7" s="37" t="s">
        <v>1</v>
      </c>
      <c r="D7" s="37" t="s">
        <v>2</v>
      </c>
      <c r="E7" s="38" t="s">
        <v>3</v>
      </c>
      <c r="F7" s="38" t="s">
        <v>4</v>
      </c>
      <c r="G7" s="37" t="s">
        <v>5</v>
      </c>
      <c r="H7" s="37" t="s">
        <v>6</v>
      </c>
      <c r="I7" s="39" t="s">
        <v>7</v>
      </c>
      <c r="J7" s="39" t="s">
        <v>8</v>
      </c>
      <c r="K7" s="40" t="s">
        <v>9</v>
      </c>
      <c r="L7" s="40" t="s">
        <v>10</v>
      </c>
      <c r="M7" s="41" t="s">
        <v>11</v>
      </c>
    </row>
    <row r="8" spans="2:13" ht="43.2" x14ac:dyDescent="0.3">
      <c r="B8" s="25">
        <v>1</v>
      </c>
      <c r="C8" s="17" t="s">
        <v>12</v>
      </c>
      <c r="D8" s="17">
        <v>100674</v>
      </c>
      <c r="E8" s="18" t="s">
        <v>13</v>
      </c>
      <c r="F8" s="49" t="s">
        <v>14</v>
      </c>
      <c r="G8" s="17" t="s">
        <v>15</v>
      </c>
      <c r="H8" s="17">
        <v>33.54</v>
      </c>
      <c r="I8" s="19"/>
      <c r="J8" s="19"/>
      <c r="K8" s="20">
        <v>5.5982698523835001E-2</v>
      </c>
      <c r="L8" s="20">
        <v>5.5982698523835001E-2</v>
      </c>
      <c r="M8" s="26" t="s">
        <v>16</v>
      </c>
    </row>
    <row r="9" spans="2:13" ht="43.2" x14ac:dyDescent="0.3">
      <c r="B9" s="27">
        <v>2</v>
      </c>
      <c r="C9" s="21" t="s">
        <v>12</v>
      </c>
      <c r="D9" s="21">
        <v>87255</v>
      </c>
      <c r="E9" s="22" t="s">
        <v>17</v>
      </c>
      <c r="F9" s="50" t="s">
        <v>18</v>
      </c>
      <c r="G9" s="21" t="s">
        <v>15</v>
      </c>
      <c r="H9" s="21">
        <v>466.95</v>
      </c>
      <c r="I9" s="23"/>
      <c r="J9" s="23"/>
      <c r="K9" s="24">
        <v>5.4675327292855999E-2</v>
      </c>
      <c r="L9" s="24">
        <v>0.11065802581669</v>
      </c>
      <c r="M9" s="26" t="s">
        <v>16</v>
      </c>
    </row>
    <row r="10" spans="2:13" ht="43.2" x14ac:dyDescent="0.3">
      <c r="B10" s="25">
        <v>3</v>
      </c>
      <c r="C10" s="17" t="s">
        <v>12</v>
      </c>
      <c r="D10" s="17">
        <v>92760</v>
      </c>
      <c r="E10" s="18" t="s">
        <v>19</v>
      </c>
      <c r="F10" s="49" t="s">
        <v>20</v>
      </c>
      <c r="G10" s="17" t="s">
        <v>21</v>
      </c>
      <c r="H10" s="17">
        <v>2786</v>
      </c>
      <c r="I10" s="19"/>
      <c r="J10" s="19"/>
      <c r="K10" s="20">
        <v>5.1986244606371003E-2</v>
      </c>
      <c r="L10" s="20">
        <v>0.16264427042306001</v>
      </c>
      <c r="M10" s="26" t="s">
        <v>16</v>
      </c>
    </row>
    <row r="11" spans="2:13" ht="57.6" x14ac:dyDescent="0.3">
      <c r="B11" s="27">
        <v>4</v>
      </c>
      <c r="C11" s="21" t="s">
        <v>12</v>
      </c>
      <c r="D11" s="21">
        <v>104257</v>
      </c>
      <c r="E11" s="22" t="s">
        <v>22</v>
      </c>
      <c r="F11" s="50" t="s">
        <v>23</v>
      </c>
      <c r="G11" s="21" t="s">
        <v>15</v>
      </c>
      <c r="H11" s="21">
        <v>307.38</v>
      </c>
      <c r="I11" s="23"/>
      <c r="J11" s="23"/>
      <c r="K11" s="24">
        <v>4.5760217908363002E-2</v>
      </c>
      <c r="L11" s="24">
        <v>0.20840448833142999</v>
      </c>
      <c r="M11" s="26" t="s">
        <v>16</v>
      </c>
    </row>
    <row r="12" spans="2:13" ht="43.2" x14ac:dyDescent="0.3">
      <c r="B12" s="25">
        <v>5</v>
      </c>
      <c r="C12" s="17" t="s">
        <v>12</v>
      </c>
      <c r="D12" s="17">
        <v>102477</v>
      </c>
      <c r="E12" s="18" t="s">
        <v>24</v>
      </c>
      <c r="F12" s="49" t="s">
        <v>20</v>
      </c>
      <c r="G12" s="17" t="s">
        <v>25</v>
      </c>
      <c r="H12" s="17">
        <v>47.89</v>
      </c>
      <c r="I12" s="19"/>
      <c r="J12" s="19"/>
      <c r="K12" s="20">
        <v>4.0917409804764E-2</v>
      </c>
      <c r="L12" s="20">
        <v>0.24932189813618999</v>
      </c>
      <c r="M12" s="26" t="s">
        <v>16</v>
      </c>
    </row>
    <row r="13" spans="2:13" ht="43.2" x14ac:dyDescent="0.3">
      <c r="B13" s="27">
        <v>6</v>
      </c>
      <c r="C13" s="21" t="s">
        <v>12</v>
      </c>
      <c r="D13" s="21">
        <v>103356</v>
      </c>
      <c r="E13" s="22" t="s">
        <v>26</v>
      </c>
      <c r="F13" s="50" t="s">
        <v>27</v>
      </c>
      <c r="G13" s="21" t="s">
        <v>15</v>
      </c>
      <c r="H13" s="21">
        <v>425</v>
      </c>
      <c r="I13" s="23"/>
      <c r="J13" s="23"/>
      <c r="K13" s="24">
        <v>3.8447292870520997E-2</v>
      </c>
      <c r="L13" s="24">
        <v>0.28776919100671</v>
      </c>
      <c r="M13" s="26" t="s">
        <v>16</v>
      </c>
    </row>
    <row r="14" spans="2:13" ht="43.2" x14ac:dyDescent="0.3">
      <c r="B14" s="25">
        <v>7</v>
      </c>
      <c r="C14" s="17" t="s">
        <v>12</v>
      </c>
      <c r="D14" s="17">
        <v>87527</v>
      </c>
      <c r="E14" s="18" t="s">
        <v>28</v>
      </c>
      <c r="F14" s="49" t="s">
        <v>23</v>
      </c>
      <c r="G14" s="17" t="s">
        <v>15</v>
      </c>
      <c r="H14" s="17">
        <v>545</v>
      </c>
      <c r="I14" s="19"/>
      <c r="J14" s="19"/>
      <c r="K14" s="20">
        <v>3.4016005456320997E-2</v>
      </c>
      <c r="L14" s="20">
        <v>0.32178519646303</v>
      </c>
      <c r="M14" s="26" t="s">
        <v>16</v>
      </c>
    </row>
    <row r="15" spans="2:13" ht="43.2" x14ac:dyDescent="0.3">
      <c r="B15" s="27">
        <v>8</v>
      </c>
      <c r="C15" s="21" t="s">
        <v>12</v>
      </c>
      <c r="D15" s="21">
        <v>92455</v>
      </c>
      <c r="E15" s="22" t="s">
        <v>29</v>
      </c>
      <c r="F15" s="50" t="s">
        <v>20</v>
      </c>
      <c r="G15" s="21" t="s">
        <v>15</v>
      </c>
      <c r="H15" s="21">
        <v>134.08000000000001</v>
      </c>
      <c r="I15" s="23"/>
      <c r="J15" s="23"/>
      <c r="K15" s="24">
        <v>2.9374962583182999E-2</v>
      </c>
      <c r="L15" s="24">
        <v>0.35116015904622</v>
      </c>
      <c r="M15" s="26" t="s">
        <v>16</v>
      </c>
    </row>
    <row r="16" spans="2:13" ht="28.8" x14ac:dyDescent="0.3">
      <c r="B16" s="25">
        <v>9</v>
      </c>
      <c r="C16" s="17" t="s">
        <v>12</v>
      </c>
      <c r="D16" s="17">
        <v>100701</v>
      </c>
      <c r="E16" s="18" t="s">
        <v>30</v>
      </c>
      <c r="F16" s="49" t="s">
        <v>14</v>
      </c>
      <c r="G16" s="17" t="s">
        <v>15</v>
      </c>
      <c r="H16" s="17">
        <v>31.68</v>
      </c>
      <c r="I16" s="19"/>
      <c r="J16" s="19"/>
      <c r="K16" s="20">
        <v>2.8092925639500999E-2</v>
      </c>
      <c r="L16" s="20">
        <v>0.37925308468572</v>
      </c>
      <c r="M16" s="26" t="s">
        <v>16</v>
      </c>
    </row>
    <row r="17" spans="2:13" ht="28.8" x14ac:dyDescent="0.3">
      <c r="B17" s="27">
        <v>10</v>
      </c>
      <c r="C17" s="21" t="s">
        <v>12</v>
      </c>
      <c r="D17" s="21">
        <v>92769</v>
      </c>
      <c r="E17" s="22" t="s">
        <v>31</v>
      </c>
      <c r="F17" s="50" t="s">
        <v>20</v>
      </c>
      <c r="G17" s="21" t="s">
        <v>21</v>
      </c>
      <c r="H17" s="21">
        <v>1544</v>
      </c>
      <c r="I17" s="23"/>
      <c r="J17" s="23"/>
      <c r="K17" s="24">
        <v>2.7351748218332E-2</v>
      </c>
      <c r="L17" s="24">
        <v>0.40660483290404997</v>
      </c>
      <c r="M17" s="26" t="s">
        <v>16</v>
      </c>
    </row>
    <row r="18" spans="2:13" ht="43.2" x14ac:dyDescent="0.3">
      <c r="B18" s="25">
        <v>11</v>
      </c>
      <c r="C18" s="17" t="s">
        <v>12</v>
      </c>
      <c r="D18" s="17">
        <v>87640</v>
      </c>
      <c r="E18" s="18" t="s">
        <v>32</v>
      </c>
      <c r="F18" s="49" t="s">
        <v>18</v>
      </c>
      <c r="G18" s="17" t="s">
        <v>15</v>
      </c>
      <c r="H18" s="17">
        <v>329.6</v>
      </c>
      <c r="I18" s="19"/>
      <c r="J18" s="19"/>
      <c r="K18" s="20">
        <v>2.0642838999946001E-2</v>
      </c>
      <c r="L18" s="20">
        <v>0.42724767190398999</v>
      </c>
      <c r="M18" s="26" t="s">
        <v>16</v>
      </c>
    </row>
    <row r="19" spans="2:13" ht="28.8" x14ac:dyDescent="0.3">
      <c r="B19" s="27">
        <v>12</v>
      </c>
      <c r="C19" s="21" t="s">
        <v>12</v>
      </c>
      <c r="D19" s="21">
        <v>96114</v>
      </c>
      <c r="E19" s="22" t="s">
        <v>33</v>
      </c>
      <c r="F19" s="50" t="s">
        <v>23</v>
      </c>
      <c r="G19" s="21" t="s">
        <v>15</v>
      </c>
      <c r="H19" s="21">
        <v>198</v>
      </c>
      <c r="I19" s="23"/>
      <c r="J19" s="23"/>
      <c r="K19" s="24">
        <v>2.0330011985941001E-2</v>
      </c>
      <c r="L19" s="24">
        <v>0.44757768388994001</v>
      </c>
      <c r="M19" s="26" t="s">
        <v>16</v>
      </c>
    </row>
    <row r="20" spans="2:13" ht="43.2" x14ac:dyDescent="0.3">
      <c r="B20" s="25">
        <v>13</v>
      </c>
      <c r="C20" s="17" t="s">
        <v>12</v>
      </c>
      <c r="D20" s="17">
        <v>98546</v>
      </c>
      <c r="E20" s="18" t="s">
        <v>34</v>
      </c>
      <c r="F20" s="49" t="s">
        <v>35</v>
      </c>
      <c r="G20" s="17" t="s">
        <v>15</v>
      </c>
      <c r="H20" s="17">
        <v>103</v>
      </c>
      <c r="I20" s="19"/>
      <c r="J20" s="19"/>
      <c r="K20" s="20">
        <v>1.8562939466303999E-2</v>
      </c>
      <c r="L20" s="20">
        <v>0.46614062335624001</v>
      </c>
      <c r="M20" s="26" t="s">
        <v>16</v>
      </c>
    </row>
    <row r="21" spans="2:13" x14ac:dyDescent="0.3">
      <c r="B21" s="27">
        <v>14</v>
      </c>
      <c r="C21" s="21" t="s">
        <v>36</v>
      </c>
      <c r="D21" s="21">
        <v>59</v>
      </c>
      <c r="E21" s="22" t="s">
        <v>37</v>
      </c>
      <c r="F21" s="50" t="s">
        <v>38</v>
      </c>
      <c r="G21" s="21" t="s">
        <v>39</v>
      </c>
      <c r="H21" s="21">
        <v>1</v>
      </c>
      <c r="I21" s="23"/>
      <c r="J21" s="23"/>
      <c r="K21" s="24">
        <v>1.7942129813343002E-2</v>
      </c>
      <c r="L21" s="24">
        <v>0.48408275316957999</v>
      </c>
      <c r="M21" s="26" t="s">
        <v>16</v>
      </c>
    </row>
    <row r="22" spans="2:13" x14ac:dyDescent="0.3">
      <c r="B22" s="25">
        <v>15</v>
      </c>
      <c r="C22" s="17" t="s">
        <v>12</v>
      </c>
      <c r="D22" s="17">
        <v>98695</v>
      </c>
      <c r="E22" s="18" t="s">
        <v>40</v>
      </c>
      <c r="F22" s="49" t="s">
        <v>18</v>
      </c>
      <c r="G22" s="17" t="s">
        <v>41</v>
      </c>
      <c r="H22" s="17">
        <v>125.75</v>
      </c>
      <c r="I22" s="19"/>
      <c r="J22" s="19"/>
      <c r="K22" s="20">
        <v>1.7920419836267999E-2</v>
      </c>
      <c r="L22" s="20">
        <v>0.50200317300584996</v>
      </c>
      <c r="M22" s="28" t="s">
        <v>42</v>
      </c>
    </row>
    <row r="23" spans="2:13" ht="57.6" x14ac:dyDescent="0.3">
      <c r="B23" s="27">
        <v>16</v>
      </c>
      <c r="C23" s="21" t="s">
        <v>12</v>
      </c>
      <c r="D23" s="21">
        <v>105001</v>
      </c>
      <c r="E23" s="22" t="s">
        <v>43</v>
      </c>
      <c r="F23" s="50" t="s">
        <v>44</v>
      </c>
      <c r="G23" s="21" t="s">
        <v>41</v>
      </c>
      <c r="H23" s="21">
        <v>8.5399999999999991</v>
      </c>
      <c r="I23" s="23"/>
      <c r="J23" s="23"/>
      <c r="K23" s="24">
        <v>1.6909679856783998E-2</v>
      </c>
      <c r="L23" s="24">
        <v>0.51891285286263</v>
      </c>
      <c r="M23" s="28" t="s">
        <v>42</v>
      </c>
    </row>
    <row r="24" spans="2:13" ht="43.2" x14ac:dyDescent="0.3">
      <c r="B24" s="25">
        <v>17</v>
      </c>
      <c r="C24" s="17" t="s">
        <v>12</v>
      </c>
      <c r="D24" s="17">
        <v>96542</v>
      </c>
      <c r="E24" s="18" t="s">
        <v>45</v>
      </c>
      <c r="F24" s="49" t="s">
        <v>20</v>
      </c>
      <c r="G24" s="17" t="s">
        <v>15</v>
      </c>
      <c r="H24" s="17">
        <v>112.42</v>
      </c>
      <c r="I24" s="19"/>
      <c r="J24" s="19"/>
      <c r="K24" s="20">
        <v>1.6827600593597E-2</v>
      </c>
      <c r="L24" s="20">
        <v>0.53574045345623</v>
      </c>
      <c r="M24" s="28" t="s">
        <v>42</v>
      </c>
    </row>
    <row r="25" spans="2:13" ht="43.2" x14ac:dyDescent="0.3">
      <c r="B25" s="27">
        <v>18</v>
      </c>
      <c r="C25" s="21" t="s">
        <v>12</v>
      </c>
      <c r="D25" s="21">
        <v>92510</v>
      </c>
      <c r="E25" s="22" t="s">
        <v>46</v>
      </c>
      <c r="F25" s="50" t="s">
        <v>20</v>
      </c>
      <c r="G25" s="21" t="s">
        <v>15</v>
      </c>
      <c r="H25" s="21">
        <v>168.33</v>
      </c>
      <c r="I25" s="23"/>
      <c r="J25" s="23"/>
      <c r="K25" s="24">
        <v>1.5400997929299E-2</v>
      </c>
      <c r="L25" s="24">
        <v>0.55114145138552995</v>
      </c>
      <c r="M25" s="28" t="s">
        <v>42</v>
      </c>
    </row>
    <row r="26" spans="2:13" ht="28.8" x14ac:dyDescent="0.3">
      <c r="B26" s="25">
        <v>19</v>
      </c>
      <c r="C26" s="17" t="s">
        <v>12</v>
      </c>
      <c r="D26" s="17">
        <v>96135</v>
      </c>
      <c r="E26" s="18" t="s">
        <v>47</v>
      </c>
      <c r="F26" s="49" t="s">
        <v>48</v>
      </c>
      <c r="G26" s="17" t="s">
        <v>15</v>
      </c>
      <c r="H26" s="17">
        <v>307</v>
      </c>
      <c r="I26" s="19"/>
      <c r="J26" s="19"/>
      <c r="K26" s="20">
        <v>1.4497671500295999E-2</v>
      </c>
      <c r="L26" s="20">
        <v>0.56563912288582996</v>
      </c>
      <c r="M26" s="28" t="s">
        <v>42</v>
      </c>
    </row>
    <row r="27" spans="2:13" ht="28.8" x14ac:dyDescent="0.3">
      <c r="B27" s="27">
        <v>20</v>
      </c>
      <c r="C27" s="21" t="s">
        <v>12</v>
      </c>
      <c r="D27" s="21">
        <v>88497</v>
      </c>
      <c r="E27" s="22" t="s">
        <v>49</v>
      </c>
      <c r="F27" s="50" t="s">
        <v>48</v>
      </c>
      <c r="G27" s="21" t="s">
        <v>15</v>
      </c>
      <c r="H27" s="21">
        <v>468</v>
      </c>
      <c r="I27" s="23"/>
      <c r="J27" s="23"/>
      <c r="K27" s="24">
        <v>1.3519035971757E-2</v>
      </c>
      <c r="L27" s="24">
        <v>0.57915815885758004</v>
      </c>
      <c r="M27" s="28" t="s">
        <v>42</v>
      </c>
    </row>
    <row r="28" spans="2:13" ht="28.8" x14ac:dyDescent="0.3">
      <c r="B28" s="25">
        <v>21</v>
      </c>
      <c r="C28" s="17" t="s">
        <v>12</v>
      </c>
      <c r="D28" s="17">
        <v>91926</v>
      </c>
      <c r="E28" s="18" t="s">
        <v>50</v>
      </c>
      <c r="F28" s="49" t="s">
        <v>51</v>
      </c>
      <c r="G28" s="17" t="s">
        <v>41</v>
      </c>
      <c r="H28" s="17">
        <v>2173</v>
      </c>
      <c r="I28" s="19"/>
      <c r="J28" s="19"/>
      <c r="K28" s="20">
        <v>1.3489933837199999E-2</v>
      </c>
      <c r="L28" s="20">
        <v>0.59264809269478003</v>
      </c>
      <c r="M28" s="28" t="s">
        <v>42</v>
      </c>
    </row>
    <row r="29" spans="2:13" ht="43.2" x14ac:dyDescent="0.3">
      <c r="B29" s="27">
        <v>22</v>
      </c>
      <c r="C29" s="21" t="s">
        <v>12</v>
      </c>
      <c r="D29" s="21">
        <v>92540</v>
      </c>
      <c r="E29" s="22" t="s">
        <v>52</v>
      </c>
      <c r="F29" s="50" t="s">
        <v>38</v>
      </c>
      <c r="G29" s="21" t="s">
        <v>15</v>
      </c>
      <c r="H29" s="21">
        <v>100</v>
      </c>
      <c r="I29" s="23"/>
      <c r="J29" s="23"/>
      <c r="K29" s="24">
        <v>1.3488893193670999E-2</v>
      </c>
      <c r="L29" s="24">
        <v>0.60613698588845999</v>
      </c>
      <c r="M29" s="28" t="s">
        <v>42</v>
      </c>
    </row>
    <row r="30" spans="2:13" ht="43.2" x14ac:dyDescent="0.3">
      <c r="B30" s="25">
        <v>23</v>
      </c>
      <c r="C30" s="17" t="s">
        <v>12</v>
      </c>
      <c r="D30" s="17">
        <v>98068</v>
      </c>
      <c r="E30" s="18" t="s">
        <v>53</v>
      </c>
      <c r="F30" s="49" t="s">
        <v>54</v>
      </c>
      <c r="G30" s="17" t="s">
        <v>55</v>
      </c>
      <c r="H30" s="17">
        <v>1</v>
      </c>
      <c r="I30" s="19"/>
      <c r="J30" s="19"/>
      <c r="K30" s="20">
        <v>1.2260371642511999E-2</v>
      </c>
      <c r="L30" s="20">
        <v>0.61839735753097003</v>
      </c>
      <c r="M30" s="28" t="s">
        <v>42</v>
      </c>
    </row>
    <row r="31" spans="2:13" ht="28.8" x14ac:dyDescent="0.3">
      <c r="B31" s="27">
        <v>24</v>
      </c>
      <c r="C31" s="21" t="s">
        <v>12</v>
      </c>
      <c r="D31" s="21">
        <v>96112</v>
      </c>
      <c r="E31" s="22" t="s">
        <v>56</v>
      </c>
      <c r="F31" s="50" t="s">
        <v>23</v>
      </c>
      <c r="G31" s="21" t="s">
        <v>15</v>
      </c>
      <c r="H31" s="21">
        <v>50</v>
      </c>
      <c r="I31" s="23"/>
      <c r="J31" s="23"/>
      <c r="K31" s="24">
        <v>1.1167181595823999E-2</v>
      </c>
      <c r="L31" s="24">
        <v>0.62956453912679</v>
      </c>
      <c r="M31" s="28" t="s">
        <v>42</v>
      </c>
    </row>
    <row r="32" spans="2:13" ht="28.8" x14ac:dyDescent="0.3">
      <c r="B32" s="25">
        <v>25</v>
      </c>
      <c r="C32" s="17" t="s">
        <v>12</v>
      </c>
      <c r="D32" s="17">
        <v>99857</v>
      </c>
      <c r="E32" s="18" t="s">
        <v>57</v>
      </c>
      <c r="F32" s="49" t="s">
        <v>14</v>
      </c>
      <c r="G32" s="17" t="s">
        <v>41</v>
      </c>
      <c r="H32" s="17">
        <v>76</v>
      </c>
      <c r="I32" s="19"/>
      <c r="J32" s="19"/>
      <c r="K32" s="20">
        <v>1.1086083169067999E-2</v>
      </c>
      <c r="L32" s="20">
        <v>0.64065062229586001</v>
      </c>
      <c r="M32" s="28" t="s">
        <v>42</v>
      </c>
    </row>
    <row r="33" spans="2:13" ht="43.2" x14ac:dyDescent="0.3">
      <c r="B33" s="27">
        <v>26</v>
      </c>
      <c r="C33" s="21" t="s">
        <v>12</v>
      </c>
      <c r="D33" s="21">
        <v>91855</v>
      </c>
      <c r="E33" s="22" t="s">
        <v>58</v>
      </c>
      <c r="F33" s="50" t="s">
        <v>51</v>
      </c>
      <c r="G33" s="21" t="s">
        <v>41</v>
      </c>
      <c r="H33" s="21">
        <v>655.01</v>
      </c>
      <c r="I33" s="23"/>
      <c r="J33" s="23"/>
      <c r="K33" s="24">
        <v>1.0812082923979E-2</v>
      </c>
      <c r="L33" s="24">
        <v>0.65146270521983995</v>
      </c>
      <c r="M33" s="28" t="s">
        <v>42</v>
      </c>
    </row>
    <row r="34" spans="2:13" ht="43.2" x14ac:dyDescent="0.3">
      <c r="B34" s="25">
        <v>27</v>
      </c>
      <c r="C34" s="17" t="s">
        <v>12</v>
      </c>
      <c r="D34" s="17">
        <v>92419</v>
      </c>
      <c r="E34" s="18" t="s">
        <v>59</v>
      </c>
      <c r="F34" s="49" t="s">
        <v>20</v>
      </c>
      <c r="G34" s="17" t="s">
        <v>15</v>
      </c>
      <c r="H34" s="17">
        <v>80.459999999999994</v>
      </c>
      <c r="I34" s="19"/>
      <c r="J34" s="19"/>
      <c r="K34" s="20">
        <v>1.0621214547023999E-2</v>
      </c>
      <c r="L34" s="20">
        <v>0.66208391976685999</v>
      </c>
      <c r="M34" s="28" t="s">
        <v>42</v>
      </c>
    </row>
    <row r="35" spans="2:13" ht="72" x14ac:dyDescent="0.3">
      <c r="B35" s="27">
        <v>28</v>
      </c>
      <c r="C35" s="21" t="s">
        <v>12</v>
      </c>
      <c r="D35" s="21">
        <v>90845</v>
      </c>
      <c r="E35" s="22" t="s">
        <v>60</v>
      </c>
      <c r="F35" s="50" t="s">
        <v>14</v>
      </c>
      <c r="G35" s="21" t="s">
        <v>55</v>
      </c>
      <c r="H35" s="21">
        <v>5</v>
      </c>
      <c r="I35" s="23"/>
      <c r="J35" s="23"/>
      <c r="K35" s="24">
        <v>9.8840202786736001E-3</v>
      </c>
      <c r="L35" s="24">
        <v>0.67196794004553995</v>
      </c>
      <c r="M35" s="28" t="s">
        <v>42</v>
      </c>
    </row>
    <row r="36" spans="2:13" ht="43.2" x14ac:dyDescent="0.3">
      <c r="B36" s="25">
        <v>29</v>
      </c>
      <c r="C36" s="17" t="s">
        <v>12</v>
      </c>
      <c r="D36" s="17">
        <v>97976</v>
      </c>
      <c r="E36" s="18" t="s">
        <v>61</v>
      </c>
      <c r="F36" s="49" t="s">
        <v>62</v>
      </c>
      <c r="G36" s="17" t="s">
        <v>55</v>
      </c>
      <c r="H36" s="17">
        <v>6</v>
      </c>
      <c r="I36" s="19"/>
      <c r="J36" s="19"/>
      <c r="K36" s="20">
        <v>9.6334883393799E-3</v>
      </c>
      <c r="L36" s="20">
        <v>0.68160142838491999</v>
      </c>
      <c r="M36" s="28" t="s">
        <v>42</v>
      </c>
    </row>
    <row r="37" spans="2:13" ht="28.8" x14ac:dyDescent="0.3">
      <c r="B37" s="27">
        <v>30</v>
      </c>
      <c r="C37" s="21" t="s">
        <v>12</v>
      </c>
      <c r="D37" s="21">
        <v>88423</v>
      </c>
      <c r="E37" s="22" t="s">
        <v>63</v>
      </c>
      <c r="F37" s="50" t="s">
        <v>48</v>
      </c>
      <c r="G37" s="21" t="s">
        <v>15</v>
      </c>
      <c r="H37" s="21">
        <v>307</v>
      </c>
      <c r="I37" s="23"/>
      <c r="J37" s="23"/>
      <c r="K37" s="24">
        <v>9.1950783781007996E-3</v>
      </c>
      <c r="L37" s="24">
        <v>0.69079650676301996</v>
      </c>
      <c r="M37" s="28" t="s">
        <v>42</v>
      </c>
    </row>
    <row r="38" spans="2:13" ht="28.8" x14ac:dyDescent="0.3">
      <c r="B38" s="25">
        <v>31</v>
      </c>
      <c r="C38" s="17" t="s">
        <v>12</v>
      </c>
      <c r="D38" s="17">
        <v>94443</v>
      </c>
      <c r="E38" s="18" t="s">
        <v>64</v>
      </c>
      <c r="F38" s="49" t="s">
        <v>38</v>
      </c>
      <c r="G38" s="17" t="s">
        <v>15</v>
      </c>
      <c r="H38" s="17">
        <v>100</v>
      </c>
      <c r="I38" s="19"/>
      <c r="J38" s="19"/>
      <c r="K38" s="20">
        <v>9.1875666064189995E-3</v>
      </c>
      <c r="L38" s="20">
        <v>0.69998407336944002</v>
      </c>
      <c r="M38" s="28" t="s">
        <v>42</v>
      </c>
    </row>
    <row r="39" spans="2:13" ht="28.8" x14ac:dyDescent="0.3">
      <c r="B39" s="27">
        <v>32</v>
      </c>
      <c r="C39" s="21" t="s">
        <v>12</v>
      </c>
      <c r="D39" s="21">
        <v>101749</v>
      </c>
      <c r="E39" s="22" t="s">
        <v>65</v>
      </c>
      <c r="F39" s="50" t="s">
        <v>18</v>
      </c>
      <c r="G39" s="21" t="s">
        <v>15</v>
      </c>
      <c r="H39" s="21">
        <v>124.81</v>
      </c>
      <c r="I39" s="23"/>
      <c r="J39" s="23"/>
      <c r="K39" s="24">
        <v>9.1753898809857001E-3</v>
      </c>
      <c r="L39" s="24">
        <v>0.70915946325042001</v>
      </c>
      <c r="M39" s="28" t="s">
        <v>42</v>
      </c>
    </row>
    <row r="40" spans="2:13" ht="28.8" x14ac:dyDescent="0.3">
      <c r="B40" s="25">
        <v>33</v>
      </c>
      <c r="C40" s="17" t="s">
        <v>12</v>
      </c>
      <c r="D40" s="17">
        <v>88489</v>
      </c>
      <c r="E40" s="18" t="s">
        <v>66</v>
      </c>
      <c r="F40" s="49" t="s">
        <v>48</v>
      </c>
      <c r="G40" s="17" t="s">
        <v>15</v>
      </c>
      <c r="H40" s="17">
        <v>468</v>
      </c>
      <c r="I40" s="19"/>
      <c r="J40" s="19"/>
      <c r="K40" s="20">
        <v>9.0294844813435995E-3</v>
      </c>
      <c r="L40" s="20">
        <v>0.71818894773176001</v>
      </c>
      <c r="M40" s="28" t="s">
        <v>42</v>
      </c>
    </row>
    <row r="41" spans="2:13" ht="43.2" x14ac:dyDescent="0.3">
      <c r="B41" s="27">
        <v>34</v>
      </c>
      <c r="C41" s="21" t="s">
        <v>12</v>
      </c>
      <c r="D41" s="21">
        <v>87275</v>
      </c>
      <c r="E41" s="22" t="s">
        <v>67</v>
      </c>
      <c r="F41" s="50" t="s">
        <v>23</v>
      </c>
      <c r="G41" s="21" t="s">
        <v>15</v>
      </c>
      <c r="H41" s="21">
        <v>77.2</v>
      </c>
      <c r="I41" s="23"/>
      <c r="J41" s="23"/>
      <c r="K41" s="24">
        <v>8.2055220732154995E-3</v>
      </c>
      <c r="L41" s="24">
        <v>0.72639446980498001</v>
      </c>
      <c r="M41" s="28" t="s">
        <v>42</v>
      </c>
    </row>
    <row r="42" spans="2:13" ht="28.8" x14ac:dyDescent="0.3">
      <c r="B42" s="25">
        <v>35</v>
      </c>
      <c r="C42" s="17" t="s">
        <v>12</v>
      </c>
      <c r="D42" s="17">
        <v>98565</v>
      </c>
      <c r="E42" s="18" t="s">
        <v>68</v>
      </c>
      <c r="F42" s="49" t="s">
        <v>35</v>
      </c>
      <c r="G42" s="17" t="s">
        <v>15</v>
      </c>
      <c r="H42" s="17">
        <v>103</v>
      </c>
      <c r="I42" s="19"/>
      <c r="J42" s="19"/>
      <c r="K42" s="20">
        <v>8.1473895726202998E-3</v>
      </c>
      <c r="L42" s="20">
        <v>0.73454185937759997</v>
      </c>
      <c r="M42" s="28" t="s">
        <v>42</v>
      </c>
    </row>
    <row r="43" spans="2:13" ht="43.2" x14ac:dyDescent="0.3">
      <c r="B43" s="27">
        <v>36</v>
      </c>
      <c r="C43" s="21" t="s">
        <v>12</v>
      </c>
      <c r="D43" s="21">
        <v>98556</v>
      </c>
      <c r="E43" s="22" t="s">
        <v>69</v>
      </c>
      <c r="F43" s="50" t="s">
        <v>35</v>
      </c>
      <c r="G43" s="21" t="s">
        <v>15</v>
      </c>
      <c r="H43" s="21">
        <v>85.55</v>
      </c>
      <c r="I43" s="23"/>
      <c r="J43" s="23"/>
      <c r="K43" s="24">
        <v>7.7576267059750997E-3</v>
      </c>
      <c r="L43" s="24">
        <v>0.74229948608357998</v>
      </c>
      <c r="M43" s="28" t="s">
        <v>42</v>
      </c>
    </row>
    <row r="44" spans="2:13" ht="28.8" x14ac:dyDescent="0.3">
      <c r="B44" s="25">
        <v>37</v>
      </c>
      <c r="C44" s="17" t="s">
        <v>12</v>
      </c>
      <c r="D44" s="17">
        <v>97633</v>
      </c>
      <c r="E44" s="18" t="s">
        <v>70</v>
      </c>
      <c r="F44" s="49" t="s">
        <v>71</v>
      </c>
      <c r="G44" s="17" t="s">
        <v>15</v>
      </c>
      <c r="H44" s="17">
        <v>180</v>
      </c>
      <c r="I44" s="19"/>
      <c r="J44" s="19"/>
      <c r="K44" s="20">
        <v>7.4603375763879001E-3</v>
      </c>
      <c r="L44" s="20">
        <v>0.74975982365995997</v>
      </c>
      <c r="M44" s="28" t="s">
        <v>42</v>
      </c>
    </row>
    <row r="45" spans="2:13" ht="57.6" x14ac:dyDescent="0.3">
      <c r="B45" s="27">
        <v>38</v>
      </c>
      <c r="C45" s="21" t="s">
        <v>12</v>
      </c>
      <c r="D45" s="21">
        <v>90793</v>
      </c>
      <c r="E45" s="22" t="s">
        <v>72</v>
      </c>
      <c r="F45" s="50" t="s">
        <v>14</v>
      </c>
      <c r="G45" s="21" t="s">
        <v>55</v>
      </c>
      <c r="H45" s="21">
        <v>5</v>
      </c>
      <c r="I45" s="23"/>
      <c r="J45" s="23"/>
      <c r="K45" s="24">
        <v>7.3098629143533E-3</v>
      </c>
      <c r="L45" s="24">
        <v>0.75706968657432006</v>
      </c>
      <c r="M45" s="28" t="s">
        <v>42</v>
      </c>
    </row>
    <row r="46" spans="2:13" ht="28.8" x14ac:dyDescent="0.3">
      <c r="B46" s="25">
        <v>39</v>
      </c>
      <c r="C46" s="17" t="s">
        <v>12</v>
      </c>
      <c r="D46" s="17">
        <v>105036</v>
      </c>
      <c r="E46" s="18" t="s">
        <v>73</v>
      </c>
      <c r="F46" s="49" t="s">
        <v>20</v>
      </c>
      <c r="G46" s="17" t="s">
        <v>41</v>
      </c>
      <c r="H46" s="17">
        <v>94</v>
      </c>
      <c r="I46" s="19"/>
      <c r="J46" s="19"/>
      <c r="K46" s="20">
        <v>6.9924785993750998E-3</v>
      </c>
      <c r="L46" s="20">
        <v>0.76406216517368997</v>
      </c>
      <c r="M46" s="28" t="s">
        <v>42</v>
      </c>
    </row>
    <row r="47" spans="2:13" ht="57.6" x14ac:dyDescent="0.3">
      <c r="B47" s="27">
        <v>40</v>
      </c>
      <c r="C47" s="21" t="s">
        <v>12</v>
      </c>
      <c r="D47" s="21">
        <v>90788</v>
      </c>
      <c r="E47" s="22" t="s">
        <v>74</v>
      </c>
      <c r="F47" s="50" t="s">
        <v>14</v>
      </c>
      <c r="G47" s="21" t="s">
        <v>55</v>
      </c>
      <c r="H47" s="21">
        <v>6</v>
      </c>
      <c r="I47" s="23"/>
      <c r="J47" s="23"/>
      <c r="K47" s="24">
        <v>6.8377456718648998E-3</v>
      </c>
      <c r="L47" s="24">
        <v>0.77089991084555998</v>
      </c>
      <c r="M47" s="28" t="s">
        <v>42</v>
      </c>
    </row>
    <row r="48" spans="2:13" ht="57.6" x14ac:dyDescent="0.3">
      <c r="B48" s="25">
        <v>41</v>
      </c>
      <c r="C48" s="17" t="s">
        <v>12</v>
      </c>
      <c r="D48" s="17">
        <v>100386</v>
      </c>
      <c r="E48" s="18" t="s">
        <v>75</v>
      </c>
      <c r="F48" s="49" t="s">
        <v>38</v>
      </c>
      <c r="G48" s="17" t="s">
        <v>15</v>
      </c>
      <c r="H48" s="17">
        <v>100</v>
      </c>
      <c r="I48" s="19"/>
      <c r="J48" s="19"/>
      <c r="K48" s="20">
        <v>6.7534176617422004E-3</v>
      </c>
      <c r="L48" s="20">
        <v>0.77765332850729996</v>
      </c>
      <c r="M48" s="28" t="s">
        <v>42</v>
      </c>
    </row>
    <row r="49" spans="2:13" ht="43.2" x14ac:dyDescent="0.3">
      <c r="B49" s="27">
        <v>42</v>
      </c>
      <c r="C49" s="21" t="s">
        <v>12</v>
      </c>
      <c r="D49" s="21">
        <v>100702</v>
      </c>
      <c r="E49" s="22" t="s">
        <v>76</v>
      </c>
      <c r="F49" s="50" t="s">
        <v>14</v>
      </c>
      <c r="G49" s="21" t="s">
        <v>15</v>
      </c>
      <c r="H49" s="21">
        <v>9.68</v>
      </c>
      <c r="I49" s="23"/>
      <c r="J49" s="23"/>
      <c r="K49" s="24">
        <v>6.4739630091894002E-3</v>
      </c>
      <c r="L49" s="24">
        <v>0.78412729151648997</v>
      </c>
      <c r="M49" s="28" t="s">
        <v>42</v>
      </c>
    </row>
    <row r="50" spans="2:13" ht="28.8" x14ac:dyDescent="0.3">
      <c r="B50" s="25">
        <v>43</v>
      </c>
      <c r="C50" s="17" t="s">
        <v>12</v>
      </c>
      <c r="D50" s="17">
        <v>89356</v>
      </c>
      <c r="E50" s="18" t="s">
        <v>77</v>
      </c>
      <c r="F50" s="49" t="s">
        <v>54</v>
      </c>
      <c r="G50" s="17" t="s">
        <v>41</v>
      </c>
      <c r="H50" s="17">
        <v>168.02</v>
      </c>
      <c r="I50" s="19"/>
      <c r="J50" s="19"/>
      <c r="K50" s="20">
        <v>6.4131272277023E-3</v>
      </c>
      <c r="L50" s="20">
        <v>0.79054041874419001</v>
      </c>
      <c r="M50" s="28" t="s">
        <v>42</v>
      </c>
    </row>
    <row r="51" spans="2:13" ht="28.8" x14ac:dyDescent="0.3">
      <c r="B51" s="27">
        <v>44</v>
      </c>
      <c r="C51" s="21" t="s">
        <v>12</v>
      </c>
      <c r="D51" s="21">
        <v>96558</v>
      </c>
      <c r="E51" s="22" t="s">
        <v>78</v>
      </c>
      <c r="F51" s="50" t="s">
        <v>20</v>
      </c>
      <c r="G51" s="21" t="s">
        <v>25</v>
      </c>
      <c r="H51" s="21">
        <v>6.33</v>
      </c>
      <c r="I51" s="23"/>
      <c r="J51" s="23"/>
      <c r="K51" s="24">
        <v>5.7645431577897002E-3</v>
      </c>
      <c r="L51" s="24">
        <v>0.79630496190197997</v>
      </c>
      <c r="M51" s="28" t="s">
        <v>42</v>
      </c>
    </row>
    <row r="52" spans="2:13" ht="28.8" x14ac:dyDescent="0.3">
      <c r="B52" s="25">
        <v>45</v>
      </c>
      <c r="C52" s="17" t="s">
        <v>12</v>
      </c>
      <c r="D52" s="17">
        <v>101094</v>
      </c>
      <c r="E52" s="18" t="s">
        <v>79</v>
      </c>
      <c r="F52" s="49" t="s">
        <v>18</v>
      </c>
      <c r="G52" s="17" t="s">
        <v>41</v>
      </c>
      <c r="H52" s="17">
        <v>25</v>
      </c>
      <c r="I52" s="19"/>
      <c r="J52" s="19"/>
      <c r="K52" s="20">
        <v>5.7378931143069996E-3</v>
      </c>
      <c r="L52" s="20">
        <v>0.80204285501629002</v>
      </c>
      <c r="M52" s="29" t="s">
        <v>80</v>
      </c>
    </row>
    <row r="53" spans="2:13" x14ac:dyDescent="0.3">
      <c r="B53" s="27">
        <v>46</v>
      </c>
      <c r="C53" s="21" t="s">
        <v>12</v>
      </c>
      <c r="D53" s="21">
        <v>94319</v>
      </c>
      <c r="E53" s="22" t="s">
        <v>81</v>
      </c>
      <c r="F53" s="50" t="s">
        <v>82</v>
      </c>
      <c r="G53" s="21" t="s">
        <v>25</v>
      </c>
      <c r="H53" s="21">
        <v>52.08</v>
      </c>
      <c r="I53" s="23"/>
      <c r="J53" s="23"/>
      <c r="K53" s="24">
        <v>5.6850475612966996E-3</v>
      </c>
      <c r="L53" s="24">
        <v>0.80772790257757998</v>
      </c>
      <c r="M53" s="29" t="s">
        <v>80</v>
      </c>
    </row>
    <row r="54" spans="2:13" ht="28.8" x14ac:dyDescent="0.3">
      <c r="B54" s="25">
        <v>47</v>
      </c>
      <c r="C54" s="17" t="s">
        <v>12</v>
      </c>
      <c r="D54" s="17">
        <v>93200</v>
      </c>
      <c r="E54" s="18" t="s">
        <v>83</v>
      </c>
      <c r="F54" s="49" t="s">
        <v>20</v>
      </c>
      <c r="G54" s="17" t="s">
        <v>41</v>
      </c>
      <c r="H54" s="17">
        <v>289</v>
      </c>
      <c r="I54" s="19"/>
      <c r="J54" s="19"/>
      <c r="K54" s="20">
        <v>5.6242955097488001E-3</v>
      </c>
      <c r="L54" s="20">
        <v>0.81335219808732995</v>
      </c>
      <c r="M54" s="29" t="s">
        <v>80</v>
      </c>
    </row>
    <row r="55" spans="2:13" ht="43.2" x14ac:dyDescent="0.3">
      <c r="B55" s="27">
        <v>48</v>
      </c>
      <c r="C55" s="21" t="s">
        <v>12</v>
      </c>
      <c r="D55" s="21">
        <v>87630</v>
      </c>
      <c r="E55" s="22" t="s">
        <v>84</v>
      </c>
      <c r="F55" s="50" t="s">
        <v>18</v>
      </c>
      <c r="G55" s="21" t="s">
        <v>15</v>
      </c>
      <c r="H55" s="21">
        <v>103</v>
      </c>
      <c r="I55" s="23"/>
      <c r="J55" s="23"/>
      <c r="K55" s="24">
        <v>5.5244056923680002E-3</v>
      </c>
      <c r="L55" s="24">
        <v>0.81887660377969995</v>
      </c>
      <c r="M55" s="29" t="s">
        <v>80</v>
      </c>
    </row>
    <row r="56" spans="2:13" ht="28.8" x14ac:dyDescent="0.3">
      <c r="B56" s="25">
        <v>49</v>
      </c>
      <c r="C56" s="17" t="s">
        <v>12</v>
      </c>
      <c r="D56" s="17">
        <v>96523</v>
      </c>
      <c r="E56" s="18" t="s">
        <v>85</v>
      </c>
      <c r="F56" s="49" t="s">
        <v>82</v>
      </c>
      <c r="G56" s="17" t="s">
        <v>25</v>
      </c>
      <c r="H56" s="17">
        <v>31.65</v>
      </c>
      <c r="I56" s="19"/>
      <c r="J56" s="19"/>
      <c r="K56" s="20">
        <v>5.2751177407413998E-3</v>
      </c>
      <c r="L56" s="20">
        <v>0.82415172152044003</v>
      </c>
      <c r="M56" s="29" t="s">
        <v>80</v>
      </c>
    </row>
    <row r="57" spans="2:13" ht="43.2" x14ac:dyDescent="0.3">
      <c r="B57" s="27">
        <v>50</v>
      </c>
      <c r="C57" s="21" t="s">
        <v>12</v>
      </c>
      <c r="D57" s="21">
        <v>92984</v>
      </c>
      <c r="E57" s="22" t="s">
        <v>86</v>
      </c>
      <c r="F57" s="50" t="s">
        <v>51</v>
      </c>
      <c r="G57" s="21" t="s">
        <v>41</v>
      </c>
      <c r="H57" s="21">
        <v>142</v>
      </c>
      <c r="I57" s="23"/>
      <c r="J57" s="23"/>
      <c r="K57" s="24">
        <v>5.1838879913504998E-3</v>
      </c>
      <c r="L57" s="24">
        <v>0.82933560951178997</v>
      </c>
      <c r="M57" s="29" t="s">
        <v>80</v>
      </c>
    </row>
    <row r="58" spans="2:13" ht="28.8" x14ac:dyDescent="0.3">
      <c r="B58" s="25">
        <v>51</v>
      </c>
      <c r="C58" s="17" t="s">
        <v>12</v>
      </c>
      <c r="D58" s="17">
        <v>89512</v>
      </c>
      <c r="E58" s="18" t="s">
        <v>87</v>
      </c>
      <c r="F58" s="49" t="s">
        <v>54</v>
      </c>
      <c r="G58" s="17" t="s">
        <v>41</v>
      </c>
      <c r="H58" s="17">
        <v>70.94</v>
      </c>
      <c r="I58" s="19"/>
      <c r="J58" s="19"/>
      <c r="K58" s="20">
        <v>5.1107678316511E-3</v>
      </c>
      <c r="L58" s="20">
        <v>0.83444637734343996</v>
      </c>
      <c r="M58" s="29" t="s">
        <v>80</v>
      </c>
    </row>
    <row r="59" spans="2:13" ht="28.8" x14ac:dyDescent="0.3">
      <c r="B59" s="27">
        <v>52</v>
      </c>
      <c r="C59" s="21" t="s">
        <v>12</v>
      </c>
      <c r="D59" s="21">
        <v>86888</v>
      </c>
      <c r="E59" s="22" t="s">
        <v>88</v>
      </c>
      <c r="F59" s="50" t="s">
        <v>54</v>
      </c>
      <c r="G59" s="21" t="s">
        <v>55</v>
      </c>
      <c r="H59" s="21">
        <v>8</v>
      </c>
      <c r="I59" s="23"/>
      <c r="J59" s="23"/>
      <c r="K59" s="24">
        <v>5.0065719031150997E-3</v>
      </c>
      <c r="L59" s="24">
        <v>0.83945294924656</v>
      </c>
      <c r="M59" s="29" t="s">
        <v>80</v>
      </c>
    </row>
    <row r="60" spans="2:13" ht="43.2" x14ac:dyDescent="0.3">
      <c r="B60" s="25">
        <v>53</v>
      </c>
      <c r="C60" s="17" t="s">
        <v>12</v>
      </c>
      <c r="D60" s="17">
        <v>101971</v>
      </c>
      <c r="E60" s="18" t="s">
        <v>89</v>
      </c>
      <c r="F60" s="49" t="s">
        <v>20</v>
      </c>
      <c r="G60" s="17" t="s">
        <v>15</v>
      </c>
      <c r="H60" s="17">
        <v>24.33</v>
      </c>
      <c r="I60" s="19"/>
      <c r="J60" s="19"/>
      <c r="K60" s="20">
        <v>4.7267584079661003E-3</v>
      </c>
      <c r="L60" s="20">
        <v>0.84417970765452999</v>
      </c>
      <c r="M60" s="29" t="s">
        <v>80</v>
      </c>
    </row>
    <row r="61" spans="2:13" ht="28.8" x14ac:dyDescent="0.3">
      <c r="B61" s="27">
        <v>54</v>
      </c>
      <c r="C61" s="21" t="s">
        <v>12</v>
      </c>
      <c r="D61" s="21">
        <v>88496</v>
      </c>
      <c r="E61" s="22" t="s">
        <v>90</v>
      </c>
      <c r="F61" s="50" t="s">
        <v>48</v>
      </c>
      <c r="G61" s="21" t="s">
        <v>15</v>
      </c>
      <c r="H61" s="21">
        <v>88.52</v>
      </c>
      <c r="I61" s="23"/>
      <c r="J61" s="23"/>
      <c r="K61" s="24">
        <v>4.6778840463546001E-3</v>
      </c>
      <c r="L61" s="24">
        <v>0.84885759170088004</v>
      </c>
      <c r="M61" s="29" t="s">
        <v>80</v>
      </c>
    </row>
    <row r="62" spans="2:13" ht="57.6" x14ac:dyDescent="0.3">
      <c r="B62" s="25">
        <v>55</v>
      </c>
      <c r="C62" s="17" t="s">
        <v>12</v>
      </c>
      <c r="D62" s="17">
        <v>94573</v>
      </c>
      <c r="E62" s="18" t="s">
        <v>91</v>
      </c>
      <c r="F62" s="49" t="s">
        <v>14</v>
      </c>
      <c r="G62" s="17" t="s">
        <v>15</v>
      </c>
      <c r="H62" s="17">
        <v>5.4</v>
      </c>
      <c r="I62" s="19"/>
      <c r="J62" s="19"/>
      <c r="K62" s="20">
        <v>4.6256006800785001E-3</v>
      </c>
      <c r="L62" s="20">
        <v>0.85348319238096004</v>
      </c>
      <c r="M62" s="29" t="s">
        <v>80</v>
      </c>
    </row>
    <row r="63" spans="2:13" ht="72" x14ac:dyDescent="0.3">
      <c r="B63" s="27">
        <v>56</v>
      </c>
      <c r="C63" s="21" t="s">
        <v>12</v>
      </c>
      <c r="D63" s="21">
        <v>90846</v>
      </c>
      <c r="E63" s="22" t="s">
        <v>92</v>
      </c>
      <c r="F63" s="50" t="s">
        <v>14</v>
      </c>
      <c r="G63" s="21" t="s">
        <v>55</v>
      </c>
      <c r="H63" s="21">
        <v>2</v>
      </c>
      <c r="I63" s="23"/>
      <c r="J63" s="23"/>
      <c r="K63" s="24">
        <v>4.1590574592520997E-3</v>
      </c>
      <c r="L63" s="24">
        <v>0.85764224984020998</v>
      </c>
      <c r="M63" s="29" t="s">
        <v>80</v>
      </c>
    </row>
    <row r="64" spans="2:13" ht="57.6" x14ac:dyDescent="0.3">
      <c r="B64" s="25">
        <v>57</v>
      </c>
      <c r="C64" s="17" t="s">
        <v>12</v>
      </c>
      <c r="D64" s="17">
        <v>100668</v>
      </c>
      <c r="E64" s="18" t="s">
        <v>93</v>
      </c>
      <c r="F64" s="49" t="s">
        <v>14</v>
      </c>
      <c r="G64" s="17" t="s">
        <v>15</v>
      </c>
      <c r="H64" s="17">
        <v>2.72</v>
      </c>
      <c r="I64" s="19"/>
      <c r="J64" s="19"/>
      <c r="K64" s="20">
        <v>4.1433401535355997E-3</v>
      </c>
      <c r="L64" s="20">
        <v>0.86178558999374999</v>
      </c>
      <c r="M64" s="29" t="s">
        <v>80</v>
      </c>
    </row>
    <row r="65" spans="2:13" ht="28.8" x14ac:dyDescent="0.3">
      <c r="B65" s="27">
        <v>58</v>
      </c>
      <c r="C65" s="21" t="s">
        <v>12</v>
      </c>
      <c r="D65" s="21">
        <v>96527</v>
      </c>
      <c r="E65" s="22" t="s">
        <v>94</v>
      </c>
      <c r="F65" s="50" t="s">
        <v>82</v>
      </c>
      <c r="G65" s="21" t="s">
        <v>25</v>
      </c>
      <c r="H65" s="21">
        <v>20.14</v>
      </c>
      <c r="I65" s="23"/>
      <c r="J65" s="23"/>
      <c r="K65" s="24">
        <v>3.6932797692977E-3</v>
      </c>
      <c r="L65" s="24">
        <v>0.86547886976304</v>
      </c>
      <c r="M65" s="29" t="s">
        <v>80</v>
      </c>
    </row>
    <row r="66" spans="2:13" ht="43.2" x14ac:dyDescent="0.3">
      <c r="B66" s="25">
        <v>59</v>
      </c>
      <c r="C66" s="17" t="s">
        <v>12</v>
      </c>
      <c r="D66" s="17">
        <v>96534</v>
      </c>
      <c r="E66" s="18" t="s">
        <v>95</v>
      </c>
      <c r="F66" s="49" t="s">
        <v>20</v>
      </c>
      <c r="G66" s="17" t="s">
        <v>15</v>
      </c>
      <c r="H66" s="17">
        <v>30.07</v>
      </c>
      <c r="I66" s="19"/>
      <c r="J66" s="19"/>
      <c r="K66" s="20">
        <v>3.6888660053636E-3</v>
      </c>
      <c r="L66" s="20">
        <v>0.86916773576841</v>
      </c>
      <c r="M66" s="29" t="s">
        <v>80</v>
      </c>
    </row>
    <row r="67" spans="2:13" ht="43.2" x14ac:dyDescent="0.3">
      <c r="B67" s="27">
        <v>60</v>
      </c>
      <c r="C67" s="21" t="s">
        <v>12</v>
      </c>
      <c r="D67" s="21">
        <v>87879</v>
      </c>
      <c r="E67" s="22" t="s">
        <v>96</v>
      </c>
      <c r="F67" s="50" t="s">
        <v>23</v>
      </c>
      <c r="G67" s="21" t="s">
        <v>15</v>
      </c>
      <c r="H67" s="21">
        <v>545</v>
      </c>
      <c r="I67" s="23"/>
      <c r="J67" s="23"/>
      <c r="K67" s="24">
        <v>3.6245494506927001E-3</v>
      </c>
      <c r="L67" s="24">
        <v>0.87279228521910002</v>
      </c>
      <c r="M67" s="29" t="s">
        <v>80</v>
      </c>
    </row>
    <row r="68" spans="2:13" ht="28.8" x14ac:dyDescent="0.3">
      <c r="B68" s="25">
        <v>61</v>
      </c>
      <c r="C68" s="17" t="s">
        <v>12</v>
      </c>
      <c r="D68" s="17">
        <v>97622</v>
      </c>
      <c r="E68" s="18" t="s">
        <v>97</v>
      </c>
      <c r="F68" s="49" t="s">
        <v>71</v>
      </c>
      <c r="G68" s="17" t="s">
        <v>25</v>
      </c>
      <c r="H68" s="17">
        <v>35</v>
      </c>
      <c r="I68" s="19"/>
      <c r="J68" s="19"/>
      <c r="K68" s="20">
        <v>3.5396831766756E-3</v>
      </c>
      <c r="L68" s="20">
        <v>0.87633196839577998</v>
      </c>
      <c r="M68" s="29" t="s">
        <v>80</v>
      </c>
    </row>
    <row r="69" spans="2:13" ht="57.6" x14ac:dyDescent="0.3">
      <c r="B69" s="27">
        <v>62</v>
      </c>
      <c r="C69" s="21" t="s">
        <v>12</v>
      </c>
      <c r="D69" s="21">
        <v>90790</v>
      </c>
      <c r="E69" s="22" t="s">
        <v>98</v>
      </c>
      <c r="F69" s="50" t="s">
        <v>14</v>
      </c>
      <c r="G69" s="21" t="s">
        <v>55</v>
      </c>
      <c r="H69" s="21">
        <v>3</v>
      </c>
      <c r="I69" s="23"/>
      <c r="J69" s="23"/>
      <c r="K69" s="24">
        <v>3.5391209899415001E-3</v>
      </c>
      <c r="L69" s="24">
        <v>0.87987108938572001</v>
      </c>
      <c r="M69" s="29" t="s">
        <v>80</v>
      </c>
    </row>
    <row r="70" spans="2:13" ht="43.2" x14ac:dyDescent="0.3">
      <c r="B70" s="25">
        <v>63</v>
      </c>
      <c r="C70" s="17" t="s">
        <v>12</v>
      </c>
      <c r="D70" s="17">
        <v>103001</v>
      </c>
      <c r="E70" s="18" t="s">
        <v>99</v>
      </c>
      <c r="F70" s="49" t="s">
        <v>62</v>
      </c>
      <c r="G70" s="17" t="s">
        <v>55</v>
      </c>
      <c r="H70" s="17">
        <v>14</v>
      </c>
      <c r="I70" s="19"/>
      <c r="J70" s="19"/>
      <c r="K70" s="20">
        <v>3.5195042613455001E-3</v>
      </c>
      <c r="L70" s="20">
        <v>0.88339059364705996</v>
      </c>
      <c r="M70" s="29" t="s">
        <v>80</v>
      </c>
    </row>
    <row r="71" spans="2:13" ht="57.6" x14ac:dyDescent="0.3">
      <c r="B71" s="27">
        <v>64</v>
      </c>
      <c r="C71" s="21" t="s">
        <v>12</v>
      </c>
      <c r="D71" s="21">
        <v>90789</v>
      </c>
      <c r="E71" s="22" t="s">
        <v>100</v>
      </c>
      <c r="F71" s="50" t="s">
        <v>14</v>
      </c>
      <c r="G71" s="21" t="s">
        <v>55</v>
      </c>
      <c r="H71" s="21">
        <v>3</v>
      </c>
      <c r="I71" s="23"/>
      <c r="J71" s="23"/>
      <c r="K71" s="24">
        <v>3.4290998499259999E-3</v>
      </c>
      <c r="L71" s="24">
        <v>0.88681969349698997</v>
      </c>
      <c r="M71" s="29" t="s">
        <v>80</v>
      </c>
    </row>
    <row r="72" spans="2:13" ht="28.8" x14ac:dyDescent="0.3">
      <c r="B72" s="25">
        <v>65</v>
      </c>
      <c r="C72" s="17" t="s">
        <v>12</v>
      </c>
      <c r="D72" s="17">
        <v>86902</v>
      </c>
      <c r="E72" s="18" t="s">
        <v>101</v>
      </c>
      <c r="F72" s="49" t="s">
        <v>54</v>
      </c>
      <c r="G72" s="17" t="s">
        <v>55</v>
      </c>
      <c r="H72" s="17">
        <v>8</v>
      </c>
      <c r="I72" s="19"/>
      <c r="J72" s="19"/>
      <c r="K72" s="20">
        <v>3.4245066646937999E-3</v>
      </c>
      <c r="L72" s="20">
        <v>0.89024420016168004</v>
      </c>
      <c r="M72" s="29" t="s">
        <v>80</v>
      </c>
    </row>
    <row r="73" spans="2:13" ht="28.8" x14ac:dyDescent="0.3">
      <c r="B73" s="27">
        <v>66</v>
      </c>
      <c r="C73" s="21" t="s">
        <v>12</v>
      </c>
      <c r="D73" s="21">
        <v>102111</v>
      </c>
      <c r="E73" s="22" t="s">
        <v>102</v>
      </c>
      <c r="F73" s="50" t="s">
        <v>54</v>
      </c>
      <c r="G73" s="21" t="s">
        <v>55</v>
      </c>
      <c r="H73" s="21">
        <v>3</v>
      </c>
      <c r="I73" s="23"/>
      <c r="J73" s="23"/>
      <c r="K73" s="24">
        <v>3.4093276228717002E-3</v>
      </c>
      <c r="L73" s="24">
        <v>0.89365352778454998</v>
      </c>
      <c r="M73" s="29" t="s">
        <v>80</v>
      </c>
    </row>
    <row r="74" spans="2:13" ht="43.2" x14ac:dyDescent="0.3">
      <c r="B74" s="25">
        <v>67</v>
      </c>
      <c r="C74" s="17" t="s">
        <v>12</v>
      </c>
      <c r="D74" s="17">
        <v>87894</v>
      </c>
      <c r="E74" s="18" t="s">
        <v>103</v>
      </c>
      <c r="F74" s="49" t="s">
        <v>23</v>
      </c>
      <c r="G74" s="17" t="s">
        <v>15</v>
      </c>
      <c r="H74" s="17">
        <v>307.31</v>
      </c>
      <c r="I74" s="19"/>
      <c r="J74" s="19"/>
      <c r="K74" s="20">
        <v>3.3670798878713002E-3</v>
      </c>
      <c r="L74" s="20">
        <v>0.89702060767242997</v>
      </c>
      <c r="M74" s="29" t="s">
        <v>80</v>
      </c>
    </row>
    <row r="75" spans="2:13" ht="28.8" x14ac:dyDescent="0.3">
      <c r="B75" s="27">
        <v>68</v>
      </c>
      <c r="C75" s="21" t="s">
        <v>12</v>
      </c>
      <c r="D75" s="21">
        <v>91924</v>
      </c>
      <c r="E75" s="22" t="s">
        <v>104</v>
      </c>
      <c r="F75" s="50" t="s">
        <v>51</v>
      </c>
      <c r="G75" s="21" t="s">
        <v>41</v>
      </c>
      <c r="H75" s="21">
        <v>747</v>
      </c>
      <c r="I75" s="23"/>
      <c r="J75" s="23"/>
      <c r="K75" s="24">
        <v>3.2613409361712999E-3</v>
      </c>
      <c r="L75" s="24">
        <v>0.9002819486086</v>
      </c>
      <c r="M75" s="29" t="s">
        <v>80</v>
      </c>
    </row>
    <row r="76" spans="2:13" ht="28.8" x14ac:dyDescent="0.3">
      <c r="B76" s="25">
        <v>69</v>
      </c>
      <c r="C76" s="17" t="s">
        <v>12</v>
      </c>
      <c r="D76" s="17">
        <v>88485</v>
      </c>
      <c r="E76" s="18" t="s">
        <v>105</v>
      </c>
      <c r="F76" s="49" t="s">
        <v>48</v>
      </c>
      <c r="G76" s="17" t="s">
        <v>15</v>
      </c>
      <c r="H76" s="17">
        <v>468</v>
      </c>
      <c r="I76" s="19"/>
      <c r="J76" s="19"/>
      <c r="K76" s="20">
        <v>3.1852304215031001E-3</v>
      </c>
      <c r="L76" s="20">
        <v>0.90346717903009999</v>
      </c>
      <c r="M76" s="29" t="s">
        <v>80</v>
      </c>
    </row>
    <row r="77" spans="2:13" ht="28.8" x14ac:dyDescent="0.3">
      <c r="B77" s="27">
        <v>70</v>
      </c>
      <c r="C77" s="21" t="s">
        <v>12</v>
      </c>
      <c r="D77" s="21">
        <v>91941</v>
      </c>
      <c r="E77" s="22" t="s">
        <v>106</v>
      </c>
      <c r="F77" s="50" t="s">
        <v>51</v>
      </c>
      <c r="G77" s="21" t="s">
        <v>55</v>
      </c>
      <c r="H77" s="21">
        <v>158</v>
      </c>
      <c r="I77" s="23"/>
      <c r="J77" s="23"/>
      <c r="K77" s="24">
        <v>2.9992781881175998E-3</v>
      </c>
      <c r="L77" s="24">
        <v>0.90646645721821995</v>
      </c>
      <c r="M77" s="29" t="s">
        <v>80</v>
      </c>
    </row>
    <row r="78" spans="2:13" ht="28.8" x14ac:dyDescent="0.3">
      <c r="B78" s="25">
        <v>71</v>
      </c>
      <c r="C78" s="17" t="s">
        <v>12</v>
      </c>
      <c r="D78" s="17">
        <v>92000</v>
      </c>
      <c r="E78" s="18" t="s">
        <v>107</v>
      </c>
      <c r="F78" s="49" t="s">
        <v>51</v>
      </c>
      <c r="G78" s="17" t="s">
        <v>55</v>
      </c>
      <c r="H78" s="17">
        <v>65</v>
      </c>
      <c r="I78" s="19"/>
      <c r="J78" s="19"/>
      <c r="K78" s="20">
        <v>2.9599131553070999E-3</v>
      </c>
      <c r="L78" s="20">
        <v>0.90942637037352003</v>
      </c>
      <c r="M78" s="29" t="s">
        <v>80</v>
      </c>
    </row>
    <row r="79" spans="2:13" ht="28.8" x14ac:dyDescent="0.3">
      <c r="B79" s="27">
        <v>72</v>
      </c>
      <c r="C79" s="21" t="s">
        <v>12</v>
      </c>
      <c r="D79" s="21">
        <v>96533</v>
      </c>
      <c r="E79" s="22" t="s">
        <v>108</v>
      </c>
      <c r="F79" s="50" t="s">
        <v>20</v>
      </c>
      <c r="G79" s="21" t="s">
        <v>15</v>
      </c>
      <c r="H79" s="21">
        <v>20.55</v>
      </c>
      <c r="I79" s="23"/>
      <c r="J79" s="23"/>
      <c r="K79" s="24">
        <v>2.8948669540237999E-3</v>
      </c>
      <c r="L79" s="24">
        <v>0.91232123732754999</v>
      </c>
      <c r="M79" s="29" t="s">
        <v>80</v>
      </c>
    </row>
    <row r="80" spans="2:13" ht="28.8" x14ac:dyDescent="0.3">
      <c r="B80" s="25">
        <v>73</v>
      </c>
      <c r="C80" s="17" t="s">
        <v>12</v>
      </c>
      <c r="D80" s="17">
        <v>101965</v>
      </c>
      <c r="E80" s="18" t="s">
        <v>109</v>
      </c>
      <c r="F80" s="49" t="s">
        <v>23</v>
      </c>
      <c r="G80" s="17" t="s">
        <v>41</v>
      </c>
      <c r="H80" s="17">
        <v>14</v>
      </c>
      <c r="I80" s="19"/>
      <c r="J80" s="19"/>
      <c r="K80" s="20">
        <v>2.7674419480895E-3</v>
      </c>
      <c r="L80" s="20">
        <v>0.91508867927563997</v>
      </c>
      <c r="M80" s="29" t="s">
        <v>80</v>
      </c>
    </row>
    <row r="81" spans="2:13" ht="28.8" x14ac:dyDescent="0.3">
      <c r="B81" s="27">
        <v>74</v>
      </c>
      <c r="C81" s="21" t="s">
        <v>12</v>
      </c>
      <c r="D81" s="21">
        <v>94228</v>
      </c>
      <c r="E81" s="22" t="s">
        <v>110</v>
      </c>
      <c r="F81" s="50" t="s">
        <v>38</v>
      </c>
      <c r="G81" s="21" t="s">
        <v>41</v>
      </c>
      <c r="H81" s="21">
        <v>24.38</v>
      </c>
      <c r="I81" s="23"/>
      <c r="J81" s="23"/>
      <c r="K81" s="24">
        <v>2.7193450787697999E-3</v>
      </c>
      <c r="L81" s="24">
        <v>0.91780802435441</v>
      </c>
      <c r="M81" s="29" t="s">
        <v>80</v>
      </c>
    </row>
    <row r="82" spans="2:13" ht="43.2" x14ac:dyDescent="0.3">
      <c r="B82" s="25">
        <v>75</v>
      </c>
      <c r="C82" s="17" t="s">
        <v>12</v>
      </c>
      <c r="D82" s="17">
        <v>89714</v>
      </c>
      <c r="E82" s="18" t="s">
        <v>111</v>
      </c>
      <c r="F82" s="49" t="s">
        <v>54</v>
      </c>
      <c r="G82" s="17" t="s">
        <v>41</v>
      </c>
      <c r="H82" s="17">
        <v>45.66</v>
      </c>
      <c r="I82" s="19"/>
      <c r="J82" s="19"/>
      <c r="K82" s="20">
        <v>2.6641550874640001E-3</v>
      </c>
      <c r="L82" s="20">
        <v>0.92047217944186999</v>
      </c>
      <c r="M82" s="29" t="s">
        <v>80</v>
      </c>
    </row>
    <row r="83" spans="2:13" ht="43.2" x14ac:dyDescent="0.3">
      <c r="B83" s="27">
        <v>76</v>
      </c>
      <c r="C83" s="21" t="s">
        <v>12</v>
      </c>
      <c r="D83" s="21">
        <v>92986</v>
      </c>
      <c r="E83" s="22" t="s">
        <v>112</v>
      </c>
      <c r="F83" s="50" t="s">
        <v>51</v>
      </c>
      <c r="G83" s="21" t="s">
        <v>41</v>
      </c>
      <c r="H83" s="21">
        <v>53</v>
      </c>
      <c r="I83" s="23"/>
      <c r="J83" s="23"/>
      <c r="K83" s="24">
        <v>2.6562725117660001E-3</v>
      </c>
      <c r="L83" s="24">
        <v>0.92312845195364002</v>
      </c>
      <c r="M83" s="29" t="s">
        <v>80</v>
      </c>
    </row>
    <row r="84" spans="2:13" ht="28.8" x14ac:dyDescent="0.3">
      <c r="B84" s="25">
        <v>77</v>
      </c>
      <c r="C84" s="17" t="s">
        <v>12</v>
      </c>
      <c r="D84" s="17">
        <v>101731</v>
      </c>
      <c r="E84" s="18" t="s">
        <v>113</v>
      </c>
      <c r="F84" s="49" t="s">
        <v>18</v>
      </c>
      <c r="G84" s="17" t="s">
        <v>15</v>
      </c>
      <c r="H84" s="17">
        <v>6</v>
      </c>
      <c r="I84" s="19"/>
      <c r="J84" s="19"/>
      <c r="K84" s="20">
        <v>2.6428039529861002E-3</v>
      </c>
      <c r="L84" s="20">
        <v>0.92577125590662002</v>
      </c>
      <c r="M84" s="29" t="s">
        <v>80</v>
      </c>
    </row>
    <row r="85" spans="2:13" ht="43.2" x14ac:dyDescent="0.3">
      <c r="B85" s="27">
        <v>78</v>
      </c>
      <c r="C85" s="21" t="s">
        <v>12</v>
      </c>
      <c r="D85" s="21">
        <v>89712</v>
      </c>
      <c r="E85" s="22" t="s">
        <v>114</v>
      </c>
      <c r="F85" s="50" t="s">
        <v>54</v>
      </c>
      <c r="G85" s="21" t="s">
        <v>41</v>
      </c>
      <c r="H85" s="21">
        <v>63.09</v>
      </c>
      <c r="I85" s="23"/>
      <c r="J85" s="23"/>
      <c r="K85" s="24">
        <v>2.6420144992743001E-3</v>
      </c>
      <c r="L85" s="24">
        <v>0.92841327040590005</v>
      </c>
      <c r="M85" s="29" t="s">
        <v>80</v>
      </c>
    </row>
    <row r="86" spans="2:13" ht="28.8" x14ac:dyDescent="0.3">
      <c r="B86" s="25">
        <v>79</v>
      </c>
      <c r="C86" s="17" t="s">
        <v>12</v>
      </c>
      <c r="D86" s="17">
        <v>101895</v>
      </c>
      <c r="E86" s="18" t="s">
        <v>115</v>
      </c>
      <c r="F86" s="49" t="s">
        <v>51</v>
      </c>
      <c r="G86" s="17" t="s">
        <v>55</v>
      </c>
      <c r="H86" s="17">
        <v>5</v>
      </c>
      <c r="I86" s="19"/>
      <c r="J86" s="19"/>
      <c r="K86" s="20">
        <v>2.4326537671923998E-3</v>
      </c>
      <c r="L86" s="20">
        <v>0.93084592417308998</v>
      </c>
      <c r="M86" s="29" t="s">
        <v>80</v>
      </c>
    </row>
    <row r="87" spans="2:13" ht="28.8" x14ac:dyDescent="0.3">
      <c r="B87" s="27">
        <v>80</v>
      </c>
      <c r="C87" s="21" t="s">
        <v>12</v>
      </c>
      <c r="D87" s="21">
        <v>88415</v>
      </c>
      <c r="E87" s="22" t="s">
        <v>116</v>
      </c>
      <c r="F87" s="50" t="s">
        <v>48</v>
      </c>
      <c r="G87" s="21" t="s">
        <v>15</v>
      </c>
      <c r="H87" s="21">
        <v>307</v>
      </c>
      <c r="I87" s="23"/>
      <c r="J87" s="23"/>
      <c r="K87" s="24">
        <v>2.4052621156772998E-3</v>
      </c>
      <c r="L87" s="24">
        <v>0.93325118628877002</v>
      </c>
      <c r="M87" s="29" t="s">
        <v>80</v>
      </c>
    </row>
    <row r="88" spans="2:13" ht="43.2" x14ac:dyDescent="0.3">
      <c r="B88" s="25">
        <v>81</v>
      </c>
      <c r="C88" s="17" t="s">
        <v>12</v>
      </c>
      <c r="D88" s="17">
        <v>101802</v>
      </c>
      <c r="E88" s="18" t="s">
        <v>117</v>
      </c>
      <c r="F88" s="49" t="s">
        <v>54</v>
      </c>
      <c r="G88" s="17" t="s">
        <v>55</v>
      </c>
      <c r="H88" s="17">
        <v>1</v>
      </c>
      <c r="I88" s="19"/>
      <c r="J88" s="19"/>
      <c r="K88" s="20">
        <v>2.3617225473303001E-3</v>
      </c>
      <c r="L88" s="20">
        <v>0.93561290883610004</v>
      </c>
      <c r="M88" s="29" t="s">
        <v>80</v>
      </c>
    </row>
    <row r="89" spans="2:13" ht="43.2" x14ac:dyDescent="0.3">
      <c r="B89" s="27">
        <v>82</v>
      </c>
      <c r="C89" s="21" t="s">
        <v>12</v>
      </c>
      <c r="D89" s="21">
        <v>94569</v>
      </c>
      <c r="E89" s="22" t="s">
        <v>118</v>
      </c>
      <c r="F89" s="50" t="s">
        <v>14</v>
      </c>
      <c r="G89" s="21" t="s">
        <v>15</v>
      </c>
      <c r="H89" s="21">
        <v>1.56</v>
      </c>
      <c r="I89" s="23"/>
      <c r="J89" s="23"/>
      <c r="K89" s="24">
        <v>2.2443570955113E-3</v>
      </c>
      <c r="L89" s="24">
        <v>0.93785726593161001</v>
      </c>
      <c r="M89" s="29" t="s">
        <v>80</v>
      </c>
    </row>
    <row r="90" spans="2:13" ht="57.6" x14ac:dyDescent="0.3">
      <c r="B90" s="25">
        <v>83</v>
      </c>
      <c r="C90" s="17" t="s">
        <v>12</v>
      </c>
      <c r="D90" s="17">
        <v>94570</v>
      </c>
      <c r="E90" s="18" t="s">
        <v>119</v>
      </c>
      <c r="F90" s="49" t="s">
        <v>14</v>
      </c>
      <c r="G90" s="17" t="s">
        <v>15</v>
      </c>
      <c r="H90" s="17">
        <v>2.88</v>
      </c>
      <c r="I90" s="19"/>
      <c r="J90" s="19"/>
      <c r="K90" s="20">
        <v>2.2034849237965001E-3</v>
      </c>
      <c r="L90" s="20">
        <v>0.94006075085540997</v>
      </c>
      <c r="M90" s="29" t="s">
        <v>80</v>
      </c>
    </row>
    <row r="91" spans="2:13" ht="28.8" x14ac:dyDescent="0.3">
      <c r="B91" s="27">
        <v>84</v>
      </c>
      <c r="C91" s="21" t="s">
        <v>12</v>
      </c>
      <c r="D91" s="21">
        <v>98294</v>
      </c>
      <c r="E91" s="22" t="s">
        <v>120</v>
      </c>
      <c r="F91" s="50" t="s">
        <v>121</v>
      </c>
      <c r="G91" s="21" t="s">
        <v>41</v>
      </c>
      <c r="H91" s="21">
        <v>190</v>
      </c>
      <c r="I91" s="23"/>
      <c r="J91" s="23"/>
      <c r="K91" s="24">
        <v>2.1840356550788002E-3</v>
      </c>
      <c r="L91" s="24">
        <v>0.94224478651048005</v>
      </c>
      <c r="M91" s="29" t="s">
        <v>80</v>
      </c>
    </row>
    <row r="92" spans="2:13" ht="43.2" x14ac:dyDescent="0.3">
      <c r="B92" s="25">
        <v>85</v>
      </c>
      <c r="C92" s="17" t="s">
        <v>12</v>
      </c>
      <c r="D92" s="17">
        <v>101881</v>
      </c>
      <c r="E92" s="18" t="s">
        <v>122</v>
      </c>
      <c r="F92" s="49" t="s">
        <v>51</v>
      </c>
      <c r="G92" s="17" t="s">
        <v>55</v>
      </c>
      <c r="H92" s="17">
        <v>2</v>
      </c>
      <c r="I92" s="19"/>
      <c r="J92" s="19"/>
      <c r="K92" s="20">
        <v>2.1648016919188998E-3</v>
      </c>
      <c r="L92" s="20">
        <v>0.94440958820239995</v>
      </c>
      <c r="M92" s="29" t="s">
        <v>80</v>
      </c>
    </row>
    <row r="93" spans="2:13" ht="28.8" x14ac:dyDescent="0.3">
      <c r="B93" s="27">
        <v>86</v>
      </c>
      <c r="C93" s="21" t="s">
        <v>12</v>
      </c>
      <c r="D93" s="21">
        <v>96616</v>
      </c>
      <c r="E93" s="22" t="s">
        <v>123</v>
      </c>
      <c r="F93" s="50" t="s">
        <v>20</v>
      </c>
      <c r="G93" s="21" t="s">
        <v>25</v>
      </c>
      <c r="H93" s="21">
        <v>1.94</v>
      </c>
      <c r="I93" s="23"/>
      <c r="J93" s="23"/>
      <c r="K93" s="24">
        <v>2.1387018737504E-3</v>
      </c>
      <c r="L93" s="24">
        <v>0.94654829007615005</v>
      </c>
      <c r="M93" s="29" t="s">
        <v>80</v>
      </c>
    </row>
    <row r="94" spans="2:13" ht="43.2" x14ac:dyDescent="0.3">
      <c r="B94" s="25">
        <v>87</v>
      </c>
      <c r="C94" s="17" t="s">
        <v>12</v>
      </c>
      <c r="D94" s="17">
        <v>91849</v>
      </c>
      <c r="E94" s="18" t="s">
        <v>124</v>
      </c>
      <c r="F94" s="49" t="s">
        <v>51</v>
      </c>
      <c r="G94" s="17" t="s">
        <v>41</v>
      </c>
      <c r="H94" s="17">
        <v>186.97</v>
      </c>
      <c r="I94" s="19"/>
      <c r="J94" s="19"/>
      <c r="K94" s="20">
        <v>2.0888107914495001E-3</v>
      </c>
      <c r="L94" s="20">
        <v>0.9486371008676</v>
      </c>
      <c r="M94" s="29" t="s">
        <v>80</v>
      </c>
    </row>
    <row r="95" spans="2:13" ht="28.8" x14ac:dyDescent="0.3">
      <c r="B95" s="27">
        <v>88</v>
      </c>
      <c r="C95" s="21" t="s">
        <v>12</v>
      </c>
      <c r="D95" s="21">
        <v>88488</v>
      </c>
      <c r="E95" s="22" t="s">
        <v>125</v>
      </c>
      <c r="F95" s="50" t="s">
        <v>48</v>
      </c>
      <c r="G95" s="21" t="s">
        <v>15</v>
      </c>
      <c r="H95" s="21">
        <v>88.52</v>
      </c>
      <c r="I95" s="23"/>
      <c r="J95" s="23"/>
      <c r="K95" s="24">
        <v>2.0636439640313001E-3</v>
      </c>
      <c r="L95" s="24">
        <v>0.95070074483163003</v>
      </c>
      <c r="M95" s="29" t="s">
        <v>80</v>
      </c>
    </row>
    <row r="96" spans="2:13" ht="28.8" x14ac:dyDescent="0.3">
      <c r="B96" s="25">
        <v>89</v>
      </c>
      <c r="C96" s="17" t="s">
        <v>12</v>
      </c>
      <c r="D96" s="17">
        <v>103782</v>
      </c>
      <c r="E96" s="18" t="s">
        <v>126</v>
      </c>
      <c r="F96" s="49" t="s">
        <v>51</v>
      </c>
      <c r="G96" s="17" t="s">
        <v>55</v>
      </c>
      <c r="H96" s="17">
        <v>43</v>
      </c>
      <c r="I96" s="19"/>
      <c r="J96" s="19"/>
      <c r="K96" s="20">
        <v>1.7333293541677E-3</v>
      </c>
      <c r="L96" s="20">
        <v>0.95243407418579995</v>
      </c>
      <c r="M96" s="29" t="s">
        <v>80</v>
      </c>
    </row>
    <row r="97" spans="2:13" ht="28.8" x14ac:dyDescent="0.3">
      <c r="B97" s="27">
        <v>90</v>
      </c>
      <c r="C97" s="21" t="s">
        <v>12</v>
      </c>
      <c r="D97" s="21">
        <v>91934</v>
      </c>
      <c r="E97" s="22" t="s">
        <v>127</v>
      </c>
      <c r="F97" s="50" t="s">
        <v>51</v>
      </c>
      <c r="G97" s="21" t="s">
        <v>41</v>
      </c>
      <c r="H97" s="21">
        <v>50</v>
      </c>
      <c r="I97" s="23"/>
      <c r="J97" s="23"/>
      <c r="K97" s="24">
        <v>1.6638335046906001E-3</v>
      </c>
      <c r="L97" s="24">
        <v>0.95409790769048997</v>
      </c>
      <c r="M97" s="29" t="s">
        <v>80</v>
      </c>
    </row>
    <row r="98" spans="2:13" ht="28.8" x14ac:dyDescent="0.3">
      <c r="B98" s="25">
        <v>91</v>
      </c>
      <c r="C98" s="17" t="s">
        <v>12</v>
      </c>
      <c r="D98" s="17">
        <v>97647</v>
      </c>
      <c r="E98" s="18" t="s">
        <v>128</v>
      </c>
      <c r="F98" s="49" t="s">
        <v>71</v>
      </c>
      <c r="G98" s="17" t="s">
        <v>15</v>
      </c>
      <c r="H98" s="17">
        <v>260</v>
      </c>
      <c r="I98" s="19"/>
      <c r="J98" s="19"/>
      <c r="K98" s="20">
        <v>1.6513936280201E-3</v>
      </c>
      <c r="L98" s="20">
        <v>0.95574930131850999</v>
      </c>
      <c r="M98" s="29" t="s">
        <v>80</v>
      </c>
    </row>
    <row r="99" spans="2:13" ht="28.8" x14ac:dyDescent="0.3">
      <c r="B99" s="27">
        <v>92</v>
      </c>
      <c r="C99" s="21" t="s">
        <v>12</v>
      </c>
      <c r="D99" s="21">
        <v>97645</v>
      </c>
      <c r="E99" s="22" t="s">
        <v>129</v>
      </c>
      <c r="F99" s="50" t="s">
        <v>71</v>
      </c>
      <c r="G99" s="21" t="s">
        <v>15</v>
      </c>
      <c r="H99" s="21">
        <v>35.090000000000003</v>
      </c>
      <c r="I99" s="23"/>
      <c r="J99" s="23"/>
      <c r="K99" s="24">
        <v>1.5454274093425E-3</v>
      </c>
      <c r="L99" s="24">
        <v>0.95729472872786003</v>
      </c>
      <c r="M99" s="29" t="s">
        <v>80</v>
      </c>
    </row>
    <row r="100" spans="2:13" ht="28.8" x14ac:dyDescent="0.3">
      <c r="B100" s="25">
        <v>93</v>
      </c>
      <c r="C100" s="17" t="s">
        <v>12</v>
      </c>
      <c r="D100" s="17">
        <v>97607</v>
      </c>
      <c r="E100" s="18" t="s">
        <v>130</v>
      </c>
      <c r="F100" s="49" t="s">
        <v>51</v>
      </c>
      <c r="G100" s="17" t="s">
        <v>55</v>
      </c>
      <c r="H100" s="17">
        <v>13</v>
      </c>
      <c r="I100" s="19"/>
      <c r="J100" s="19"/>
      <c r="K100" s="20">
        <v>1.3055650565778E-3</v>
      </c>
      <c r="L100" s="20">
        <v>0.95860029378443001</v>
      </c>
      <c r="M100" s="29" t="s">
        <v>80</v>
      </c>
    </row>
    <row r="101" spans="2:13" ht="28.8" x14ac:dyDescent="0.3">
      <c r="B101" s="27">
        <v>94</v>
      </c>
      <c r="C101" s="21" t="s">
        <v>12</v>
      </c>
      <c r="D101" s="21">
        <v>91936</v>
      </c>
      <c r="E101" s="22" t="s">
        <v>131</v>
      </c>
      <c r="F101" s="50" t="s">
        <v>51</v>
      </c>
      <c r="G101" s="21" t="s">
        <v>55</v>
      </c>
      <c r="H101" s="21">
        <v>44</v>
      </c>
      <c r="I101" s="23"/>
      <c r="J101" s="23"/>
      <c r="K101" s="24">
        <v>1.2857569452639E-3</v>
      </c>
      <c r="L101" s="24">
        <v>0.95988605072970001</v>
      </c>
      <c r="M101" s="29" t="s">
        <v>80</v>
      </c>
    </row>
    <row r="102" spans="2:13" ht="57.6" x14ac:dyDescent="0.3">
      <c r="B102" s="25">
        <v>95</v>
      </c>
      <c r="C102" s="17" t="s">
        <v>12</v>
      </c>
      <c r="D102" s="17">
        <v>100670</v>
      </c>
      <c r="E102" s="18" t="s">
        <v>132</v>
      </c>
      <c r="F102" s="49" t="s">
        <v>14</v>
      </c>
      <c r="G102" s="17" t="s">
        <v>15</v>
      </c>
      <c r="H102" s="17">
        <v>1.1399999999999999</v>
      </c>
      <c r="I102" s="19"/>
      <c r="J102" s="19"/>
      <c r="K102" s="20">
        <v>1.2449206578086999E-3</v>
      </c>
      <c r="L102" s="20">
        <v>0.96113097138751002</v>
      </c>
      <c r="M102" s="29" t="s">
        <v>80</v>
      </c>
    </row>
    <row r="103" spans="2:13" ht="28.8" x14ac:dyDescent="0.3">
      <c r="B103" s="27">
        <v>96</v>
      </c>
      <c r="C103" s="21" t="s">
        <v>12</v>
      </c>
      <c r="D103" s="21">
        <v>86887</v>
      </c>
      <c r="E103" s="22" t="s">
        <v>133</v>
      </c>
      <c r="F103" s="50" t="s">
        <v>54</v>
      </c>
      <c r="G103" s="21" t="s">
        <v>55</v>
      </c>
      <c r="H103" s="21">
        <v>17</v>
      </c>
      <c r="I103" s="23"/>
      <c r="J103" s="23"/>
      <c r="K103" s="24">
        <v>1.192410024555E-3</v>
      </c>
      <c r="L103" s="24">
        <v>0.96232338141205997</v>
      </c>
      <c r="M103" s="29" t="s">
        <v>80</v>
      </c>
    </row>
    <row r="104" spans="2:13" ht="28.8" x14ac:dyDescent="0.3">
      <c r="B104" s="25">
        <v>97</v>
      </c>
      <c r="C104" s="17" t="s">
        <v>12</v>
      </c>
      <c r="D104" s="17">
        <v>91928</v>
      </c>
      <c r="E104" s="18" t="s">
        <v>134</v>
      </c>
      <c r="F104" s="49" t="s">
        <v>51</v>
      </c>
      <c r="G104" s="17" t="s">
        <v>41</v>
      </c>
      <c r="H104" s="17">
        <v>125</v>
      </c>
      <c r="I104" s="19"/>
      <c r="J104" s="19"/>
      <c r="K104" s="20">
        <v>1.1781998577428E-3</v>
      </c>
      <c r="L104" s="20">
        <v>0.96350158126980001</v>
      </c>
      <c r="M104" s="29" t="s">
        <v>80</v>
      </c>
    </row>
    <row r="105" spans="2:13" ht="28.8" x14ac:dyDescent="0.3">
      <c r="B105" s="27">
        <v>98</v>
      </c>
      <c r="C105" s="21" t="s">
        <v>12</v>
      </c>
      <c r="D105" s="21">
        <v>86889</v>
      </c>
      <c r="E105" s="22" t="s">
        <v>135</v>
      </c>
      <c r="F105" s="50" t="s">
        <v>54</v>
      </c>
      <c r="G105" s="21" t="s">
        <v>55</v>
      </c>
      <c r="H105" s="21">
        <v>1</v>
      </c>
      <c r="I105" s="23"/>
      <c r="J105" s="23"/>
      <c r="K105" s="24">
        <v>1.1031778322832999E-3</v>
      </c>
      <c r="L105" s="24">
        <v>0.96460475910208998</v>
      </c>
      <c r="M105" s="29" t="s">
        <v>80</v>
      </c>
    </row>
    <row r="106" spans="2:13" ht="28.8" x14ac:dyDescent="0.3">
      <c r="B106" s="25">
        <v>99</v>
      </c>
      <c r="C106" s="17" t="s">
        <v>12</v>
      </c>
      <c r="D106" s="17">
        <v>89362</v>
      </c>
      <c r="E106" s="18" t="s">
        <v>136</v>
      </c>
      <c r="F106" s="49" t="s">
        <v>54</v>
      </c>
      <c r="G106" s="17" t="s">
        <v>55</v>
      </c>
      <c r="H106" s="17">
        <v>67</v>
      </c>
      <c r="I106" s="19"/>
      <c r="J106" s="19"/>
      <c r="K106" s="20">
        <v>1.0282156139231999E-3</v>
      </c>
      <c r="L106" s="20">
        <v>0.96563297471600995</v>
      </c>
      <c r="M106" s="29" t="s">
        <v>80</v>
      </c>
    </row>
    <row r="107" spans="2:13" ht="28.8" x14ac:dyDescent="0.3">
      <c r="B107" s="27">
        <v>100</v>
      </c>
      <c r="C107" s="21" t="s">
        <v>12</v>
      </c>
      <c r="D107" s="21">
        <v>89357</v>
      </c>
      <c r="E107" s="22" t="s">
        <v>137</v>
      </c>
      <c r="F107" s="50" t="s">
        <v>54</v>
      </c>
      <c r="G107" s="21" t="s">
        <v>41</v>
      </c>
      <c r="H107" s="21">
        <v>19.34</v>
      </c>
      <c r="I107" s="23"/>
      <c r="J107" s="23"/>
      <c r="K107" s="24">
        <v>9.8386266902457994E-4</v>
      </c>
      <c r="L107" s="24">
        <v>0.96661683738503001</v>
      </c>
      <c r="M107" s="29" t="s">
        <v>80</v>
      </c>
    </row>
    <row r="108" spans="2:13" ht="28.8" x14ac:dyDescent="0.3">
      <c r="B108" s="25">
        <v>101</v>
      </c>
      <c r="C108" s="17" t="s">
        <v>12</v>
      </c>
      <c r="D108" s="17">
        <v>89987</v>
      </c>
      <c r="E108" s="18" t="s">
        <v>138</v>
      </c>
      <c r="F108" s="49" t="s">
        <v>54</v>
      </c>
      <c r="G108" s="17" t="s">
        <v>55</v>
      </c>
      <c r="H108" s="17">
        <v>10</v>
      </c>
      <c r="I108" s="19"/>
      <c r="J108" s="19"/>
      <c r="K108" s="20">
        <v>9.7377919206948003E-4</v>
      </c>
      <c r="L108" s="20">
        <v>0.96759061657709999</v>
      </c>
      <c r="M108" s="29" t="s">
        <v>80</v>
      </c>
    </row>
    <row r="109" spans="2:13" ht="43.2" x14ac:dyDescent="0.3">
      <c r="B109" s="27">
        <v>102</v>
      </c>
      <c r="C109" s="21" t="s">
        <v>12</v>
      </c>
      <c r="D109" s="21">
        <v>89856</v>
      </c>
      <c r="E109" s="22" t="s">
        <v>139</v>
      </c>
      <c r="F109" s="50" t="s">
        <v>54</v>
      </c>
      <c r="G109" s="21" t="s">
        <v>55</v>
      </c>
      <c r="H109" s="21">
        <v>30</v>
      </c>
      <c r="I109" s="23"/>
      <c r="J109" s="23"/>
      <c r="K109" s="24">
        <v>9.1038366672900996E-4</v>
      </c>
      <c r="L109" s="24">
        <v>0.96850100024383001</v>
      </c>
      <c r="M109" s="29" t="s">
        <v>80</v>
      </c>
    </row>
    <row r="110" spans="2:13" ht="43.2" x14ac:dyDescent="0.3">
      <c r="B110" s="25">
        <v>103</v>
      </c>
      <c r="C110" s="17" t="s">
        <v>36</v>
      </c>
      <c r="D110" s="17">
        <v>102995</v>
      </c>
      <c r="E110" s="18" t="s">
        <v>140</v>
      </c>
      <c r="F110" s="49" t="s">
        <v>62</v>
      </c>
      <c r="G110" s="17" t="s">
        <v>41</v>
      </c>
      <c r="H110" s="17">
        <v>12.31</v>
      </c>
      <c r="I110" s="19"/>
      <c r="J110" s="19"/>
      <c r="K110" s="20">
        <v>9.0230970831299995E-4</v>
      </c>
      <c r="L110" s="20">
        <v>0.96940330995214996</v>
      </c>
      <c r="M110" s="29" t="s">
        <v>80</v>
      </c>
    </row>
    <row r="111" spans="2:13" ht="43.2" x14ac:dyDescent="0.3">
      <c r="B111" s="27">
        <v>104</v>
      </c>
      <c r="C111" s="21" t="s">
        <v>12</v>
      </c>
      <c r="D111" s="21">
        <v>89585</v>
      </c>
      <c r="E111" s="22" t="s">
        <v>141</v>
      </c>
      <c r="F111" s="50" t="s">
        <v>54</v>
      </c>
      <c r="G111" s="21" t="s">
        <v>55</v>
      </c>
      <c r="H111" s="21">
        <v>14</v>
      </c>
      <c r="I111" s="23"/>
      <c r="J111" s="23"/>
      <c r="K111" s="24">
        <v>8.7246596572347005E-4</v>
      </c>
      <c r="L111" s="24">
        <v>0.97027577591786995</v>
      </c>
      <c r="M111" s="29" t="s">
        <v>80</v>
      </c>
    </row>
    <row r="112" spans="2:13" ht="28.8" x14ac:dyDescent="0.3">
      <c r="B112" s="25">
        <v>105</v>
      </c>
      <c r="C112" s="17" t="s">
        <v>12</v>
      </c>
      <c r="D112" s="17">
        <v>97644</v>
      </c>
      <c r="E112" s="18" t="s">
        <v>142</v>
      </c>
      <c r="F112" s="49" t="s">
        <v>71</v>
      </c>
      <c r="G112" s="17" t="s">
        <v>15</v>
      </c>
      <c r="H112" s="17">
        <v>49.93</v>
      </c>
      <c r="I112" s="19"/>
      <c r="J112" s="19"/>
      <c r="K112" s="20">
        <v>8.5165309514E-4</v>
      </c>
      <c r="L112" s="20">
        <v>0.97112742901300997</v>
      </c>
      <c r="M112" s="29" t="s">
        <v>80</v>
      </c>
    </row>
    <row r="113" spans="2:13" ht="43.2" x14ac:dyDescent="0.3">
      <c r="B113" s="27">
        <v>106</v>
      </c>
      <c r="C113" s="21" t="s">
        <v>12</v>
      </c>
      <c r="D113" s="21">
        <v>89753</v>
      </c>
      <c r="E113" s="22" t="s">
        <v>143</v>
      </c>
      <c r="F113" s="50" t="s">
        <v>54</v>
      </c>
      <c r="G113" s="21" t="s">
        <v>55</v>
      </c>
      <c r="H113" s="21">
        <v>59</v>
      </c>
      <c r="I113" s="23"/>
      <c r="J113" s="23"/>
      <c r="K113" s="24">
        <v>8.2075674760141997E-4</v>
      </c>
      <c r="L113" s="24">
        <v>0.97194818576061004</v>
      </c>
      <c r="M113" s="29" t="s">
        <v>80</v>
      </c>
    </row>
    <row r="114" spans="2:13" ht="28.8" x14ac:dyDescent="0.3">
      <c r="B114" s="25">
        <v>107</v>
      </c>
      <c r="C114" s="17" t="s">
        <v>12</v>
      </c>
      <c r="D114" s="17">
        <v>86906</v>
      </c>
      <c r="E114" s="18" t="s">
        <v>144</v>
      </c>
      <c r="F114" s="49" t="s">
        <v>54</v>
      </c>
      <c r="G114" s="17" t="s">
        <v>55</v>
      </c>
      <c r="H114" s="17">
        <v>8</v>
      </c>
      <c r="I114" s="19"/>
      <c r="J114" s="19"/>
      <c r="K114" s="20">
        <v>7.8151132898969999E-4</v>
      </c>
      <c r="L114" s="20">
        <v>0.9727296970896</v>
      </c>
      <c r="M114" s="29" t="s">
        <v>80</v>
      </c>
    </row>
    <row r="115" spans="2:13" ht="28.8" x14ac:dyDescent="0.3">
      <c r="B115" s="27">
        <v>108</v>
      </c>
      <c r="C115" s="21" t="s">
        <v>12</v>
      </c>
      <c r="D115" s="21">
        <v>97605</v>
      </c>
      <c r="E115" s="22" t="s">
        <v>145</v>
      </c>
      <c r="F115" s="50" t="s">
        <v>51</v>
      </c>
      <c r="G115" s="21" t="s">
        <v>55</v>
      </c>
      <c r="H115" s="21">
        <v>10</v>
      </c>
      <c r="I115" s="23"/>
      <c r="J115" s="23"/>
      <c r="K115" s="24">
        <v>7.6852122700484004E-4</v>
      </c>
      <c r="L115" s="24">
        <v>0.97349821831660999</v>
      </c>
      <c r="M115" s="29" t="s">
        <v>80</v>
      </c>
    </row>
    <row r="116" spans="2:13" ht="28.8" x14ac:dyDescent="0.3">
      <c r="B116" s="25">
        <v>109</v>
      </c>
      <c r="C116" s="17" t="s">
        <v>12</v>
      </c>
      <c r="D116" s="17">
        <v>88484</v>
      </c>
      <c r="E116" s="18" t="s">
        <v>146</v>
      </c>
      <c r="F116" s="49" t="s">
        <v>48</v>
      </c>
      <c r="G116" s="17" t="s">
        <v>15</v>
      </c>
      <c r="H116" s="17">
        <v>88.52</v>
      </c>
      <c r="I116" s="19"/>
      <c r="J116" s="19"/>
      <c r="K116" s="20">
        <v>7.4752893512322995E-4</v>
      </c>
      <c r="L116" s="20">
        <v>0.97424574725172997</v>
      </c>
      <c r="M116" s="29" t="s">
        <v>80</v>
      </c>
    </row>
    <row r="117" spans="2:13" ht="28.8" x14ac:dyDescent="0.3">
      <c r="B117" s="27">
        <v>110</v>
      </c>
      <c r="C117" s="21" t="s">
        <v>12</v>
      </c>
      <c r="D117" s="21">
        <v>91953</v>
      </c>
      <c r="E117" s="22" t="s">
        <v>147</v>
      </c>
      <c r="F117" s="50" t="s">
        <v>51</v>
      </c>
      <c r="G117" s="21" t="s">
        <v>55</v>
      </c>
      <c r="H117" s="21">
        <v>17</v>
      </c>
      <c r="I117" s="23"/>
      <c r="J117" s="23"/>
      <c r="K117" s="24">
        <v>7.4220610327860998E-4</v>
      </c>
      <c r="L117" s="24">
        <v>0.97498795335500998</v>
      </c>
      <c r="M117" s="29" t="s">
        <v>80</v>
      </c>
    </row>
    <row r="118" spans="2:13" ht="43.2" x14ac:dyDescent="0.3">
      <c r="B118" s="25">
        <v>111</v>
      </c>
      <c r="C118" s="17" t="s">
        <v>12</v>
      </c>
      <c r="D118" s="17">
        <v>86924</v>
      </c>
      <c r="E118" s="18" t="s">
        <v>148</v>
      </c>
      <c r="F118" s="49" t="s">
        <v>54</v>
      </c>
      <c r="G118" s="17" t="s">
        <v>55</v>
      </c>
      <c r="H118" s="17">
        <v>1</v>
      </c>
      <c r="I118" s="19"/>
      <c r="J118" s="19"/>
      <c r="K118" s="20">
        <v>7.3898848133207998E-4</v>
      </c>
      <c r="L118" s="20">
        <v>0.97572694183634001</v>
      </c>
      <c r="M118" s="29" t="s">
        <v>80</v>
      </c>
    </row>
    <row r="119" spans="2:13" ht="28.8" x14ac:dyDescent="0.3">
      <c r="B119" s="27">
        <v>112</v>
      </c>
      <c r="C119" s="21" t="s">
        <v>12</v>
      </c>
      <c r="D119" s="21">
        <v>91932</v>
      </c>
      <c r="E119" s="22" t="s">
        <v>149</v>
      </c>
      <c r="F119" s="50" t="s">
        <v>51</v>
      </c>
      <c r="G119" s="21" t="s">
        <v>41</v>
      </c>
      <c r="H119" s="21">
        <v>32</v>
      </c>
      <c r="I119" s="23"/>
      <c r="J119" s="23"/>
      <c r="K119" s="24">
        <v>7.3529240259053005E-4</v>
      </c>
      <c r="L119" s="24">
        <v>0.97646223423892997</v>
      </c>
      <c r="M119" s="29" t="s">
        <v>80</v>
      </c>
    </row>
    <row r="120" spans="2:13" ht="43.2" x14ac:dyDescent="0.3">
      <c r="B120" s="25">
        <v>113</v>
      </c>
      <c r="C120" s="17" t="s">
        <v>12</v>
      </c>
      <c r="D120" s="17">
        <v>89711</v>
      </c>
      <c r="E120" s="18" t="s">
        <v>150</v>
      </c>
      <c r="F120" s="49" t="s">
        <v>54</v>
      </c>
      <c r="G120" s="17" t="s">
        <v>41</v>
      </c>
      <c r="H120" s="17">
        <v>21.66</v>
      </c>
      <c r="I120" s="19"/>
      <c r="J120" s="19"/>
      <c r="K120" s="20">
        <v>7.3475413869613E-4</v>
      </c>
      <c r="L120" s="20">
        <v>0.97719698837763003</v>
      </c>
      <c r="M120" s="29" t="s">
        <v>80</v>
      </c>
    </row>
    <row r="121" spans="2:13" ht="43.2" x14ac:dyDescent="0.3">
      <c r="B121" s="27">
        <v>114</v>
      </c>
      <c r="C121" s="21" t="s">
        <v>12</v>
      </c>
      <c r="D121" s="21">
        <v>89732</v>
      </c>
      <c r="E121" s="22" t="s">
        <v>151</v>
      </c>
      <c r="F121" s="50" t="s">
        <v>54</v>
      </c>
      <c r="G121" s="21" t="s">
        <v>55</v>
      </c>
      <c r="H121" s="21">
        <v>32</v>
      </c>
      <c r="I121" s="23"/>
      <c r="J121" s="23"/>
      <c r="K121" s="24">
        <v>7.1998178514981004E-4</v>
      </c>
      <c r="L121" s="24">
        <v>0.97791697016278001</v>
      </c>
      <c r="M121" s="29" t="s">
        <v>80</v>
      </c>
    </row>
    <row r="122" spans="2:13" ht="43.2" x14ac:dyDescent="0.3">
      <c r="B122" s="25">
        <v>115</v>
      </c>
      <c r="C122" s="17" t="s">
        <v>12</v>
      </c>
      <c r="D122" s="17">
        <v>104345</v>
      </c>
      <c r="E122" s="18" t="s">
        <v>152</v>
      </c>
      <c r="F122" s="49" t="s">
        <v>54</v>
      </c>
      <c r="G122" s="17" t="s">
        <v>55</v>
      </c>
      <c r="H122" s="17">
        <v>12</v>
      </c>
      <c r="I122" s="19"/>
      <c r="J122" s="19"/>
      <c r="K122" s="20">
        <v>7.0534100722212997E-4</v>
      </c>
      <c r="L122" s="20">
        <v>0.97862231116999998</v>
      </c>
      <c r="M122" s="29" t="s">
        <v>80</v>
      </c>
    </row>
    <row r="123" spans="2:13" ht="28.8" x14ac:dyDescent="0.3">
      <c r="B123" s="27">
        <v>116</v>
      </c>
      <c r="C123" s="21" t="s">
        <v>12</v>
      </c>
      <c r="D123" s="21">
        <v>89363</v>
      </c>
      <c r="E123" s="22" t="s">
        <v>153</v>
      </c>
      <c r="F123" s="50" t="s">
        <v>54</v>
      </c>
      <c r="G123" s="21" t="s">
        <v>55</v>
      </c>
      <c r="H123" s="21">
        <v>43</v>
      </c>
      <c r="I123" s="23"/>
      <c r="J123" s="23"/>
      <c r="K123" s="24">
        <v>7.0258988065075001E-4</v>
      </c>
      <c r="L123" s="24">
        <v>0.97932490105064995</v>
      </c>
      <c r="M123" s="29" t="s">
        <v>80</v>
      </c>
    </row>
    <row r="124" spans="2:13" ht="28.8" x14ac:dyDescent="0.3">
      <c r="B124" s="25">
        <v>117</v>
      </c>
      <c r="C124" s="17" t="s">
        <v>12</v>
      </c>
      <c r="D124" s="17">
        <v>91930</v>
      </c>
      <c r="E124" s="18" t="s">
        <v>154</v>
      </c>
      <c r="F124" s="49" t="s">
        <v>51</v>
      </c>
      <c r="G124" s="17" t="s">
        <v>41</v>
      </c>
      <c r="H124" s="17">
        <v>53</v>
      </c>
      <c r="I124" s="19"/>
      <c r="J124" s="19"/>
      <c r="K124" s="20">
        <v>6.9291309197142003E-4</v>
      </c>
      <c r="L124" s="20">
        <v>0.98001781414262001</v>
      </c>
      <c r="M124" s="29" t="s">
        <v>80</v>
      </c>
    </row>
    <row r="125" spans="2:13" ht="43.2" x14ac:dyDescent="0.3">
      <c r="B125" s="27">
        <v>118</v>
      </c>
      <c r="C125" s="21" t="s">
        <v>12</v>
      </c>
      <c r="D125" s="21">
        <v>101879</v>
      </c>
      <c r="E125" s="22" t="s">
        <v>155</v>
      </c>
      <c r="F125" s="50" t="s">
        <v>51</v>
      </c>
      <c r="G125" s="21" t="s">
        <v>55</v>
      </c>
      <c r="H125" s="21">
        <v>1</v>
      </c>
      <c r="I125" s="23"/>
      <c r="J125" s="23"/>
      <c r="K125" s="24">
        <v>6.8501855485354995E-4</v>
      </c>
      <c r="L125" s="24">
        <v>0.98070283269747005</v>
      </c>
      <c r="M125" s="29" t="s">
        <v>80</v>
      </c>
    </row>
    <row r="126" spans="2:13" ht="43.2" x14ac:dyDescent="0.3">
      <c r="B126" s="25">
        <v>119</v>
      </c>
      <c r="C126" s="17" t="s">
        <v>12</v>
      </c>
      <c r="D126" s="17">
        <v>89802</v>
      </c>
      <c r="E126" s="18" t="s">
        <v>156</v>
      </c>
      <c r="F126" s="49" t="s">
        <v>54</v>
      </c>
      <c r="G126" s="17" t="s">
        <v>55</v>
      </c>
      <c r="H126" s="17">
        <v>48</v>
      </c>
      <c r="I126" s="19"/>
      <c r="J126" s="19"/>
      <c r="K126" s="20">
        <v>6.5567719189878995E-4</v>
      </c>
      <c r="L126" s="20">
        <v>0.98135850988937001</v>
      </c>
      <c r="M126" s="29" t="s">
        <v>80</v>
      </c>
    </row>
    <row r="127" spans="2:13" ht="28.8" x14ac:dyDescent="0.3">
      <c r="B127" s="27">
        <v>120</v>
      </c>
      <c r="C127" s="21" t="s">
        <v>12</v>
      </c>
      <c r="D127" s="21">
        <v>98110</v>
      </c>
      <c r="E127" s="22" t="s">
        <v>157</v>
      </c>
      <c r="F127" s="50" t="s">
        <v>54</v>
      </c>
      <c r="G127" s="21" t="s">
        <v>55</v>
      </c>
      <c r="H127" s="21">
        <v>1</v>
      </c>
      <c r="I127" s="23"/>
      <c r="J127" s="23"/>
      <c r="K127" s="24">
        <v>6.4879937547035005E-4</v>
      </c>
      <c r="L127" s="24">
        <v>0.98200730926484003</v>
      </c>
      <c r="M127" s="29" t="s">
        <v>80</v>
      </c>
    </row>
    <row r="128" spans="2:13" ht="43.2" x14ac:dyDescent="0.3">
      <c r="B128" s="25">
        <v>121</v>
      </c>
      <c r="C128" s="17" t="s">
        <v>12</v>
      </c>
      <c r="D128" s="17">
        <v>89748</v>
      </c>
      <c r="E128" s="18" t="s">
        <v>158</v>
      </c>
      <c r="F128" s="49" t="s">
        <v>54</v>
      </c>
      <c r="G128" s="17" t="s">
        <v>55</v>
      </c>
      <c r="H128" s="17">
        <v>11</v>
      </c>
      <c r="I128" s="19"/>
      <c r="J128" s="19"/>
      <c r="K128" s="20">
        <v>6.3761544788669996E-4</v>
      </c>
      <c r="L128" s="20">
        <v>0.98264492471273002</v>
      </c>
      <c r="M128" s="29" t="s">
        <v>80</v>
      </c>
    </row>
    <row r="129" spans="2:13" ht="28.8" x14ac:dyDescent="0.3">
      <c r="B129" s="27">
        <v>122</v>
      </c>
      <c r="C129" s="21" t="s">
        <v>36</v>
      </c>
      <c r="D129" s="21">
        <v>54</v>
      </c>
      <c r="E129" s="22" t="s">
        <v>159</v>
      </c>
      <c r="F129" s="50" t="s">
        <v>160</v>
      </c>
      <c r="G129" s="21" t="s">
        <v>161</v>
      </c>
      <c r="H129" s="21">
        <v>9</v>
      </c>
      <c r="I129" s="23"/>
      <c r="J129" s="23"/>
      <c r="K129" s="24">
        <v>6.2438611750431996E-4</v>
      </c>
      <c r="L129" s="24">
        <v>0.98326931083022995</v>
      </c>
      <c r="M129" s="29" t="s">
        <v>80</v>
      </c>
    </row>
    <row r="130" spans="2:13" ht="43.2" x14ac:dyDescent="0.3">
      <c r="B130" s="25">
        <v>123</v>
      </c>
      <c r="C130" s="17" t="s">
        <v>12</v>
      </c>
      <c r="D130" s="17">
        <v>97667</v>
      </c>
      <c r="E130" s="18" t="s">
        <v>162</v>
      </c>
      <c r="F130" s="49" t="s">
        <v>51</v>
      </c>
      <c r="G130" s="17" t="s">
        <v>41</v>
      </c>
      <c r="H130" s="17">
        <v>51.25</v>
      </c>
      <c r="I130" s="19"/>
      <c r="J130" s="19"/>
      <c r="K130" s="20">
        <v>6.1730495693798995E-4</v>
      </c>
      <c r="L130" s="20">
        <v>0.98388661578716996</v>
      </c>
      <c r="M130" s="29" t="s">
        <v>80</v>
      </c>
    </row>
    <row r="131" spans="2:13" x14ac:dyDescent="0.3">
      <c r="B131" s="27">
        <v>124</v>
      </c>
      <c r="C131" s="21" t="s">
        <v>36</v>
      </c>
      <c r="D131" s="21">
        <v>56</v>
      </c>
      <c r="E131" s="22" t="s">
        <v>163</v>
      </c>
      <c r="F131" s="50" t="s">
        <v>160</v>
      </c>
      <c r="G131" s="21" t="s">
        <v>161</v>
      </c>
      <c r="H131" s="21">
        <v>1</v>
      </c>
      <c r="I131" s="23"/>
      <c r="J131" s="23"/>
      <c r="K131" s="24">
        <v>5.9807099377809001E-4</v>
      </c>
      <c r="L131" s="24">
        <v>0.98448468678095002</v>
      </c>
      <c r="M131" s="29" t="s">
        <v>80</v>
      </c>
    </row>
    <row r="132" spans="2:13" ht="43.2" x14ac:dyDescent="0.3">
      <c r="B132" s="25">
        <v>125</v>
      </c>
      <c r="C132" s="17" t="s">
        <v>12</v>
      </c>
      <c r="D132" s="17">
        <v>89669</v>
      </c>
      <c r="E132" s="18" t="s">
        <v>164</v>
      </c>
      <c r="F132" s="49" t="s">
        <v>54</v>
      </c>
      <c r="G132" s="17" t="s">
        <v>55</v>
      </c>
      <c r="H132" s="17">
        <v>13</v>
      </c>
      <c r="I132" s="19"/>
      <c r="J132" s="19"/>
      <c r="K132" s="20">
        <v>5.9229362797818999E-4</v>
      </c>
      <c r="L132" s="20">
        <v>0.98507698040892999</v>
      </c>
      <c r="M132" s="29" t="s">
        <v>80</v>
      </c>
    </row>
    <row r="133" spans="2:13" ht="28.8" x14ac:dyDescent="0.3">
      <c r="B133" s="27">
        <v>126</v>
      </c>
      <c r="C133" s="21" t="s">
        <v>12</v>
      </c>
      <c r="D133" s="21">
        <v>89482</v>
      </c>
      <c r="E133" s="22" t="s">
        <v>165</v>
      </c>
      <c r="F133" s="50" t="s">
        <v>54</v>
      </c>
      <c r="G133" s="21" t="s">
        <v>55</v>
      </c>
      <c r="H133" s="21">
        <v>9</v>
      </c>
      <c r="I133" s="23"/>
      <c r="J133" s="23"/>
      <c r="K133" s="24">
        <v>5.8293979763549995E-4</v>
      </c>
      <c r="L133" s="24">
        <v>0.98565992020656001</v>
      </c>
      <c r="M133" s="29" t="s">
        <v>80</v>
      </c>
    </row>
    <row r="134" spans="2:13" ht="28.8" x14ac:dyDescent="0.3">
      <c r="B134" s="25">
        <v>127</v>
      </c>
      <c r="C134" s="17" t="s">
        <v>12</v>
      </c>
      <c r="D134" s="17">
        <v>102607</v>
      </c>
      <c r="E134" s="18" t="s">
        <v>166</v>
      </c>
      <c r="F134" s="49" t="s">
        <v>54</v>
      </c>
      <c r="G134" s="17" t="s">
        <v>55</v>
      </c>
      <c r="H134" s="17">
        <v>1</v>
      </c>
      <c r="I134" s="19"/>
      <c r="J134" s="19"/>
      <c r="K134" s="20">
        <v>5.451058265691E-4</v>
      </c>
      <c r="L134" s="20">
        <v>0.98620502603312998</v>
      </c>
      <c r="M134" s="29" t="s">
        <v>80</v>
      </c>
    </row>
    <row r="135" spans="2:13" ht="28.8" x14ac:dyDescent="0.3">
      <c r="B135" s="27">
        <v>128</v>
      </c>
      <c r="C135" s="21" t="s">
        <v>12</v>
      </c>
      <c r="D135" s="21">
        <v>100860</v>
      </c>
      <c r="E135" s="22" t="s">
        <v>167</v>
      </c>
      <c r="F135" s="50" t="s">
        <v>54</v>
      </c>
      <c r="G135" s="21" t="s">
        <v>55</v>
      </c>
      <c r="H135" s="21">
        <v>4</v>
      </c>
      <c r="I135" s="23"/>
      <c r="J135" s="23"/>
      <c r="K135" s="24">
        <v>5.3639791289968996E-4</v>
      </c>
      <c r="L135" s="24">
        <v>0.98674142394603004</v>
      </c>
      <c r="M135" s="29" t="s">
        <v>80</v>
      </c>
    </row>
    <row r="136" spans="2:13" ht="43.2" x14ac:dyDescent="0.3">
      <c r="B136" s="25">
        <v>129</v>
      </c>
      <c r="C136" s="17" t="s">
        <v>12</v>
      </c>
      <c r="D136" s="17">
        <v>89851</v>
      </c>
      <c r="E136" s="18" t="s">
        <v>168</v>
      </c>
      <c r="F136" s="49" t="s">
        <v>54</v>
      </c>
      <c r="G136" s="17" t="s">
        <v>55</v>
      </c>
      <c r="H136" s="17">
        <v>11</v>
      </c>
      <c r="I136" s="19"/>
      <c r="J136" s="19"/>
      <c r="K136" s="20">
        <v>5.1511854694106997E-4</v>
      </c>
      <c r="L136" s="20">
        <v>0.98725654249297001</v>
      </c>
      <c r="M136" s="29" t="s">
        <v>80</v>
      </c>
    </row>
    <row r="137" spans="2:13" ht="43.2" x14ac:dyDescent="0.3">
      <c r="B137" s="27">
        <v>130</v>
      </c>
      <c r="C137" s="21" t="s">
        <v>12</v>
      </c>
      <c r="D137" s="21">
        <v>90373</v>
      </c>
      <c r="E137" s="22" t="s">
        <v>169</v>
      </c>
      <c r="F137" s="50" t="s">
        <v>54</v>
      </c>
      <c r="G137" s="21" t="s">
        <v>55</v>
      </c>
      <c r="H137" s="21">
        <v>26</v>
      </c>
      <c r="I137" s="23"/>
      <c r="J137" s="23"/>
      <c r="K137" s="24">
        <v>5.0101603290777998E-4</v>
      </c>
      <c r="L137" s="24">
        <v>0.98775755852587999</v>
      </c>
      <c r="M137" s="29" t="s">
        <v>80</v>
      </c>
    </row>
    <row r="138" spans="2:13" ht="43.2" x14ac:dyDescent="0.3">
      <c r="B138" s="25">
        <v>131</v>
      </c>
      <c r="C138" s="17" t="s">
        <v>12</v>
      </c>
      <c r="D138" s="17">
        <v>101878</v>
      </c>
      <c r="E138" s="18" t="s">
        <v>170</v>
      </c>
      <c r="F138" s="49" t="s">
        <v>51</v>
      </c>
      <c r="G138" s="17" t="s">
        <v>55</v>
      </c>
      <c r="H138" s="17">
        <v>1</v>
      </c>
      <c r="I138" s="19"/>
      <c r="J138" s="19"/>
      <c r="K138" s="20">
        <v>4.8926991858997998E-4</v>
      </c>
      <c r="L138" s="20">
        <v>0.98824682844446998</v>
      </c>
      <c r="M138" s="29" t="s">
        <v>80</v>
      </c>
    </row>
    <row r="139" spans="2:13" ht="28.8" x14ac:dyDescent="0.3">
      <c r="B139" s="27">
        <v>132</v>
      </c>
      <c r="C139" s="21" t="s">
        <v>12</v>
      </c>
      <c r="D139" s="21">
        <v>92008</v>
      </c>
      <c r="E139" s="22" t="s">
        <v>171</v>
      </c>
      <c r="F139" s="50" t="s">
        <v>51</v>
      </c>
      <c r="G139" s="21" t="s">
        <v>55</v>
      </c>
      <c r="H139" s="21">
        <v>7</v>
      </c>
      <c r="I139" s="23"/>
      <c r="J139" s="23"/>
      <c r="K139" s="24">
        <v>4.8672213615648E-4</v>
      </c>
      <c r="L139" s="24">
        <v>0.98873355058062995</v>
      </c>
      <c r="M139" s="29" t="s">
        <v>80</v>
      </c>
    </row>
    <row r="140" spans="2:13" ht="43.2" x14ac:dyDescent="0.3">
      <c r="B140" s="25">
        <v>133</v>
      </c>
      <c r="C140" s="17" t="s">
        <v>12</v>
      </c>
      <c r="D140" s="17">
        <v>89731</v>
      </c>
      <c r="E140" s="18" t="s">
        <v>172</v>
      </c>
      <c r="F140" s="49" t="s">
        <v>54</v>
      </c>
      <c r="G140" s="17" t="s">
        <v>55</v>
      </c>
      <c r="H140" s="17">
        <v>22</v>
      </c>
      <c r="I140" s="19"/>
      <c r="J140" s="19"/>
      <c r="K140" s="20">
        <v>4.7446168078402998E-4</v>
      </c>
      <c r="L140" s="20">
        <v>0.98920801226140997</v>
      </c>
      <c r="M140" s="29" t="s">
        <v>80</v>
      </c>
    </row>
    <row r="141" spans="2:13" ht="43.2" x14ac:dyDescent="0.3">
      <c r="B141" s="27">
        <v>134</v>
      </c>
      <c r="C141" s="21" t="s">
        <v>12</v>
      </c>
      <c r="D141" s="21">
        <v>92023</v>
      </c>
      <c r="E141" s="22" t="s">
        <v>173</v>
      </c>
      <c r="F141" s="50" t="s">
        <v>51</v>
      </c>
      <c r="G141" s="21" t="s">
        <v>55</v>
      </c>
      <c r="H141" s="21">
        <v>6</v>
      </c>
      <c r="I141" s="23"/>
      <c r="J141" s="23"/>
      <c r="K141" s="24">
        <v>4.4596957864043998E-4</v>
      </c>
      <c r="L141" s="24">
        <v>0.98965398184005005</v>
      </c>
      <c r="M141" s="29" t="s">
        <v>80</v>
      </c>
    </row>
    <row r="142" spans="2:13" ht="43.2" x14ac:dyDescent="0.3">
      <c r="B142" s="25">
        <v>135</v>
      </c>
      <c r="C142" s="17" t="s">
        <v>12</v>
      </c>
      <c r="D142" s="17">
        <v>89784</v>
      </c>
      <c r="E142" s="18" t="s">
        <v>174</v>
      </c>
      <c r="F142" s="49" t="s">
        <v>54</v>
      </c>
      <c r="G142" s="17" t="s">
        <v>55</v>
      </c>
      <c r="H142" s="17">
        <v>13</v>
      </c>
      <c r="I142" s="19"/>
      <c r="J142" s="19"/>
      <c r="K142" s="20">
        <v>4.4441459405661999E-4</v>
      </c>
      <c r="L142" s="20">
        <v>0.99009839643411002</v>
      </c>
      <c r="M142" s="29" t="s">
        <v>80</v>
      </c>
    </row>
    <row r="143" spans="2:13" ht="28.8" x14ac:dyDescent="0.3">
      <c r="B143" s="27">
        <v>136</v>
      </c>
      <c r="C143" s="21" t="s">
        <v>12</v>
      </c>
      <c r="D143" s="21">
        <v>89410</v>
      </c>
      <c r="E143" s="22" t="s">
        <v>175</v>
      </c>
      <c r="F143" s="50" t="s">
        <v>54</v>
      </c>
      <c r="G143" s="21" t="s">
        <v>55</v>
      </c>
      <c r="H143" s="21">
        <v>26</v>
      </c>
      <c r="I143" s="23"/>
      <c r="J143" s="23"/>
      <c r="K143" s="24">
        <v>4.3788365880456003E-4</v>
      </c>
      <c r="L143" s="24">
        <v>0.99053628009290995</v>
      </c>
      <c r="M143" s="29" t="s">
        <v>80</v>
      </c>
    </row>
    <row r="144" spans="2:13" ht="28.8" x14ac:dyDescent="0.3">
      <c r="B144" s="25">
        <v>137</v>
      </c>
      <c r="C144" s="17" t="s">
        <v>12</v>
      </c>
      <c r="D144" s="17">
        <v>89395</v>
      </c>
      <c r="E144" s="18" t="s">
        <v>176</v>
      </c>
      <c r="F144" s="49" t="s">
        <v>54</v>
      </c>
      <c r="G144" s="17" t="s">
        <v>55</v>
      </c>
      <c r="H144" s="17">
        <v>19</v>
      </c>
      <c r="I144" s="19"/>
      <c r="J144" s="19"/>
      <c r="K144" s="20">
        <v>3.9930807970587999E-4</v>
      </c>
      <c r="L144" s="20">
        <v>0.99093558817261995</v>
      </c>
      <c r="M144" s="29" t="s">
        <v>80</v>
      </c>
    </row>
    <row r="145" spans="2:13" ht="28.8" x14ac:dyDescent="0.3">
      <c r="B145" s="27">
        <v>138</v>
      </c>
      <c r="C145" s="21" t="s">
        <v>12</v>
      </c>
      <c r="D145" s="21">
        <v>89985</v>
      </c>
      <c r="E145" s="22" t="s">
        <v>177</v>
      </c>
      <c r="F145" s="50" t="s">
        <v>54</v>
      </c>
      <c r="G145" s="21" t="s">
        <v>55</v>
      </c>
      <c r="H145" s="21">
        <v>4</v>
      </c>
      <c r="I145" s="23"/>
      <c r="J145" s="23"/>
      <c r="K145" s="24">
        <v>3.7166523837346E-4</v>
      </c>
      <c r="L145" s="24">
        <v>0.99130725341099002</v>
      </c>
      <c r="M145" s="29" t="s">
        <v>80</v>
      </c>
    </row>
    <row r="146" spans="2:13" ht="28.8" x14ac:dyDescent="0.3">
      <c r="B146" s="25">
        <v>139</v>
      </c>
      <c r="C146" s="17" t="s">
        <v>12</v>
      </c>
      <c r="D146" s="17">
        <v>93660</v>
      </c>
      <c r="E146" s="18" t="s">
        <v>178</v>
      </c>
      <c r="F146" s="49" t="s">
        <v>51</v>
      </c>
      <c r="G146" s="17" t="s">
        <v>55</v>
      </c>
      <c r="H146" s="17">
        <v>5</v>
      </c>
      <c r="I146" s="19"/>
      <c r="J146" s="19"/>
      <c r="K146" s="20">
        <v>3.1141556646025002E-4</v>
      </c>
      <c r="L146" s="20">
        <v>0.99161866897744999</v>
      </c>
      <c r="M146" s="29" t="s">
        <v>80</v>
      </c>
    </row>
    <row r="147" spans="2:13" ht="28.8" x14ac:dyDescent="0.3">
      <c r="B147" s="27">
        <v>140</v>
      </c>
      <c r="C147" s="21" t="s">
        <v>12</v>
      </c>
      <c r="D147" s="21">
        <v>89509</v>
      </c>
      <c r="E147" s="22" t="s">
        <v>179</v>
      </c>
      <c r="F147" s="50" t="s">
        <v>54</v>
      </c>
      <c r="G147" s="21" t="s">
        <v>41</v>
      </c>
      <c r="H147" s="21">
        <v>8.8699999999999992</v>
      </c>
      <c r="I147" s="23"/>
      <c r="J147" s="23"/>
      <c r="K147" s="24">
        <v>2.9632025457729E-4</v>
      </c>
      <c r="L147" s="24">
        <v>0.99191498923203003</v>
      </c>
      <c r="M147" s="29" t="s">
        <v>80</v>
      </c>
    </row>
    <row r="148" spans="2:13" ht="43.2" x14ac:dyDescent="0.3">
      <c r="B148" s="25">
        <v>141</v>
      </c>
      <c r="C148" s="17" t="s">
        <v>12</v>
      </c>
      <c r="D148" s="17">
        <v>89383</v>
      </c>
      <c r="E148" s="18" t="s">
        <v>180</v>
      </c>
      <c r="F148" s="49" t="s">
        <v>54</v>
      </c>
      <c r="G148" s="17" t="s">
        <v>55</v>
      </c>
      <c r="H148" s="17">
        <v>28</v>
      </c>
      <c r="I148" s="19"/>
      <c r="J148" s="19"/>
      <c r="K148" s="20">
        <v>2.9205002768172E-4</v>
      </c>
      <c r="L148" s="20">
        <v>0.99220703925970999</v>
      </c>
      <c r="M148" s="29" t="s">
        <v>80</v>
      </c>
    </row>
    <row r="149" spans="2:13" ht="28.8" x14ac:dyDescent="0.3">
      <c r="B149" s="27">
        <v>142</v>
      </c>
      <c r="C149" s="21" t="s">
        <v>12</v>
      </c>
      <c r="D149" s="21">
        <v>93664</v>
      </c>
      <c r="E149" s="22" t="s">
        <v>181</v>
      </c>
      <c r="F149" s="50" t="s">
        <v>51</v>
      </c>
      <c r="G149" s="21" t="s">
        <v>55</v>
      </c>
      <c r="H149" s="21">
        <v>4</v>
      </c>
      <c r="I149" s="23"/>
      <c r="J149" s="23"/>
      <c r="K149" s="24">
        <v>2.9133234248918002E-4</v>
      </c>
      <c r="L149" s="24">
        <v>0.9924983716022</v>
      </c>
      <c r="M149" s="29" t="s">
        <v>80</v>
      </c>
    </row>
    <row r="150" spans="2:13" ht="28.8" x14ac:dyDescent="0.3">
      <c r="B150" s="25">
        <v>143</v>
      </c>
      <c r="C150" s="17" t="s">
        <v>12</v>
      </c>
      <c r="D150" s="17">
        <v>94490</v>
      </c>
      <c r="E150" s="18" t="s">
        <v>182</v>
      </c>
      <c r="F150" s="49" t="s">
        <v>54</v>
      </c>
      <c r="G150" s="17" t="s">
        <v>55</v>
      </c>
      <c r="H150" s="17">
        <v>4</v>
      </c>
      <c r="I150" s="19"/>
      <c r="J150" s="19"/>
      <c r="K150" s="20">
        <v>2.8803099060353002E-4</v>
      </c>
      <c r="L150" s="20">
        <v>0.99278640259280004</v>
      </c>
      <c r="M150" s="29" t="s">
        <v>80</v>
      </c>
    </row>
    <row r="151" spans="2:13" ht="28.8" x14ac:dyDescent="0.3">
      <c r="B151" s="27">
        <v>144</v>
      </c>
      <c r="C151" s="21" t="s">
        <v>12</v>
      </c>
      <c r="D151" s="21">
        <v>92001</v>
      </c>
      <c r="E151" s="22" t="s">
        <v>183</v>
      </c>
      <c r="F151" s="50" t="s">
        <v>51</v>
      </c>
      <c r="G151" s="21" t="s">
        <v>55</v>
      </c>
      <c r="H151" s="21">
        <v>6</v>
      </c>
      <c r="I151" s="23"/>
      <c r="J151" s="23"/>
      <c r="K151" s="24">
        <v>2.8678700293647001E-4</v>
      </c>
      <c r="L151" s="24">
        <v>0.99307318959573998</v>
      </c>
      <c r="M151" s="29" t="s">
        <v>80</v>
      </c>
    </row>
    <row r="152" spans="2:13" ht="28.8" x14ac:dyDescent="0.3">
      <c r="B152" s="25">
        <v>145</v>
      </c>
      <c r="C152" s="17" t="s">
        <v>12</v>
      </c>
      <c r="D152" s="17">
        <v>103978</v>
      </c>
      <c r="E152" s="18" t="s">
        <v>184</v>
      </c>
      <c r="F152" s="49" t="s">
        <v>54</v>
      </c>
      <c r="G152" s="17" t="s">
        <v>41</v>
      </c>
      <c r="H152" s="17">
        <v>7.46</v>
      </c>
      <c r="I152" s="19"/>
      <c r="J152" s="19"/>
      <c r="K152" s="20">
        <v>2.8312680845455002E-4</v>
      </c>
      <c r="L152" s="20">
        <v>0.99335631640419997</v>
      </c>
      <c r="M152" s="29" t="s">
        <v>80</v>
      </c>
    </row>
    <row r="153" spans="2:13" ht="28.8" x14ac:dyDescent="0.3">
      <c r="B153" s="27">
        <v>146</v>
      </c>
      <c r="C153" s="21" t="s">
        <v>12</v>
      </c>
      <c r="D153" s="21">
        <v>86900</v>
      </c>
      <c r="E153" s="22" t="s">
        <v>185</v>
      </c>
      <c r="F153" s="50" t="s">
        <v>54</v>
      </c>
      <c r="G153" s="21" t="s">
        <v>55</v>
      </c>
      <c r="H153" s="21">
        <v>1</v>
      </c>
      <c r="I153" s="23"/>
      <c r="J153" s="23"/>
      <c r="K153" s="24">
        <v>2.7545953831430999E-4</v>
      </c>
      <c r="L153" s="24">
        <v>0.99363177594250995</v>
      </c>
      <c r="M153" s="29" t="s">
        <v>80</v>
      </c>
    </row>
    <row r="154" spans="2:13" ht="28.8" x14ac:dyDescent="0.3">
      <c r="B154" s="25">
        <v>147</v>
      </c>
      <c r="C154" s="17" t="s">
        <v>12</v>
      </c>
      <c r="D154" s="17">
        <v>98261</v>
      </c>
      <c r="E154" s="18" t="s">
        <v>186</v>
      </c>
      <c r="F154" s="49" t="s">
        <v>121</v>
      </c>
      <c r="G154" s="17" t="s">
        <v>41</v>
      </c>
      <c r="H154" s="17">
        <v>50</v>
      </c>
      <c r="I154" s="19"/>
      <c r="J154" s="19"/>
      <c r="K154" s="20">
        <v>2.6135702428102E-4</v>
      </c>
      <c r="L154" s="20">
        <v>0.99389313296679005</v>
      </c>
      <c r="M154" s="29" t="s">
        <v>80</v>
      </c>
    </row>
    <row r="155" spans="2:13" ht="28.8" x14ac:dyDescent="0.3">
      <c r="B155" s="27">
        <v>148</v>
      </c>
      <c r="C155" s="21" t="s">
        <v>12</v>
      </c>
      <c r="D155" s="21">
        <v>93661</v>
      </c>
      <c r="E155" s="22" t="s">
        <v>187</v>
      </c>
      <c r="F155" s="50" t="s">
        <v>51</v>
      </c>
      <c r="G155" s="21" t="s">
        <v>55</v>
      </c>
      <c r="H155" s="21">
        <v>4</v>
      </c>
      <c r="I155" s="23"/>
      <c r="J155" s="23"/>
      <c r="K155" s="24">
        <v>2.4913245316820001E-4</v>
      </c>
      <c r="L155" s="24">
        <v>0.99414226541995998</v>
      </c>
      <c r="M155" s="29" t="s">
        <v>80</v>
      </c>
    </row>
    <row r="156" spans="2:13" ht="28.8" x14ac:dyDescent="0.3">
      <c r="B156" s="25">
        <v>149</v>
      </c>
      <c r="C156" s="17" t="s">
        <v>12</v>
      </c>
      <c r="D156" s="17">
        <v>99620</v>
      </c>
      <c r="E156" s="18" t="s">
        <v>188</v>
      </c>
      <c r="F156" s="49" t="s">
        <v>54</v>
      </c>
      <c r="G156" s="17" t="s">
        <v>55</v>
      </c>
      <c r="H156" s="17">
        <v>1</v>
      </c>
      <c r="I156" s="19"/>
      <c r="J156" s="19"/>
      <c r="K156" s="20">
        <v>2.4114222469133001E-4</v>
      </c>
      <c r="L156" s="20">
        <v>0.99438340764465005</v>
      </c>
      <c r="M156" s="29" t="s">
        <v>80</v>
      </c>
    </row>
    <row r="157" spans="2:13" x14ac:dyDescent="0.3">
      <c r="B157" s="27">
        <v>150</v>
      </c>
      <c r="C157" s="21" t="s">
        <v>36</v>
      </c>
      <c r="D157" s="21">
        <v>58</v>
      </c>
      <c r="E157" s="22" t="s">
        <v>189</v>
      </c>
      <c r="F157" s="50" t="s">
        <v>160</v>
      </c>
      <c r="G157" s="21" t="s">
        <v>161</v>
      </c>
      <c r="H157" s="21">
        <v>1</v>
      </c>
      <c r="I157" s="23"/>
      <c r="J157" s="23"/>
      <c r="K157" s="24">
        <v>2.3922839751124001E-4</v>
      </c>
      <c r="L157" s="24">
        <v>0.99462263604215995</v>
      </c>
      <c r="M157" s="29" t="s">
        <v>80</v>
      </c>
    </row>
    <row r="158" spans="2:13" ht="28.8" x14ac:dyDescent="0.3">
      <c r="B158" s="25">
        <v>151</v>
      </c>
      <c r="C158" s="17" t="s">
        <v>12</v>
      </c>
      <c r="D158" s="17">
        <v>102137</v>
      </c>
      <c r="E158" s="18" t="s">
        <v>190</v>
      </c>
      <c r="F158" s="49" t="s">
        <v>54</v>
      </c>
      <c r="G158" s="17" t="s">
        <v>55</v>
      </c>
      <c r="H158" s="17">
        <v>2</v>
      </c>
      <c r="I158" s="19"/>
      <c r="J158" s="19"/>
      <c r="K158" s="20">
        <v>2.2958749309152999E-4</v>
      </c>
      <c r="L158" s="20">
        <v>0.99485222353525005</v>
      </c>
      <c r="M158" s="29" t="s">
        <v>80</v>
      </c>
    </row>
    <row r="159" spans="2:13" ht="43.2" x14ac:dyDescent="0.3">
      <c r="B159" s="27">
        <v>152</v>
      </c>
      <c r="C159" s="21" t="s">
        <v>12</v>
      </c>
      <c r="D159" s="21">
        <v>89381</v>
      </c>
      <c r="E159" s="22" t="s">
        <v>191</v>
      </c>
      <c r="F159" s="50" t="s">
        <v>54</v>
      </c>
      <c r="G159" s="21" t="s">
        <v>55</v>
      </c>
      <c r="H159" s="21">
        <v>13</v>
      </c>
      <c r="I159" s="23"/>
      <c r="J159" s="23"/>
      <c r="K159" s="24">
        <v>2.2951572457228001E-4</v>
      </c>
      <c r="L159" s="24">
        <v>0.99508173925983001</v>
      </c>
      <c r="M159" s="29" t="s">
        <v>80</v>
      </c>
    </row>
    <row r="160" spans="2:13" ht="43.2" x14ac:dyDescent="0.3">
      <c r="B160" s="25">
        <v>153</v>
      </c>
      <c r="C160" s="17" t="s">
        <v>12</v>
      </c>
      <c r="D160" s="17">
        <v>89785</v>
      </c>
      <c r="E160" s="18" t="s">
        <v>192</v>
      </c>
      <c r="F160" s="49" t="s">
        <v>54</v>
      </c>
      <c r="G160" s="17" t="s">
        <v>55</v>
      </c>
      <c r="H160" s="17">
        <v>6</v>
      </c>
      <c r="I160" s="19"/>
      <c r="J160" s="19"/>
      <c r="K160" s="20">
        <v>2.2334363191649001E-4</v>
      </c>
      <c r="L160" s="20">
        <v>0.99530508289174002</v>
      </c>
      <c r="M160" s="29" t="s">
        <v>80</v>
      </c>
    </row>
    <row r="161" spans="2:13" ht="28.8" x14ac:dyDescent="0.3">
      <c r="B161" s="27">
        <v>154</v>
      </c>
      <c r="C161" s="21" t="s">
        <v>12</v>
      </c>
      <c r="D161" s="21">
        <v>103010</v>
      </c>
      <c r="E161" s="22" t="s">
        <v>193</v>
      </c>
      <c r="F161" s="50" t="s">
        <v>54</v>
      </c>
      <c r="G161" s="21" t="s">
        <v>55</v>
      </c>
      <c r="H161" s="21">
        <v>2</v>
      </c>
      <c r="I161" s="23"/>
      <c r="J161" s="23"/>
      <c r="K161" s="24">
        <v>2.1970736027432001E-4</v>
      </c>
      <c r="L161" s="24">
        <v>0.99552479025202001</v>
      </c>
      <c r="M161" s="29" t="s">
        <v>80</v>
      </c>
    </row>
    <row r="162" spans="2:13" ht="43.2" x14ac:dyDescent="0.3">
      <c r="B162" s="25">
        <v>155</v>
      </c>
      <c r="C162" s="17" t="s">
        <v>12</v>
      </c>
      <c r="D162" s="17">
        <v>89728</v>
      </c>
      <c r="E162" s="18" t="s">
        <v>194</v>
      </c>
      <c r="F162" s="49" t="s">
        <v>54</v>
      </c>
      <c r="G162" s="17" t="s">
        <v>55</v>
      </c>
      <c r="H162" s="17">
        <v>11</v>
      </c>
      <c r="I162" s="19"/>
      <c r="J162" s="19"/>
      <c r="K162" s="20">
        <v>2.1631031702966001E-4</v>
      </c>
      <c r="L162" s="20">
        <v>0.99574110056904996</v>
      </c>
      <c r="M162" s="29" t="s">
        <v>80</v>
      </c>
    </row>
    <row r="163" spans="2:13" ht="28.8" x14ac:dyDescent="0.3">
      <c r="B163" s="27">
        <v>156</v>
      </c>
      <c r="C163" s="21" t="s">
        <v>12</v>
      </c>
      <c r="D163" s="21">
        <v>93672</v>
      </c>
      <c r="E163" s="22" t="s">
        <v>195</v>
      </c>
      <c r="F163" s="50" t="s">
        <v>51</v>
      </c>
      <c r="G163" s="21" t="s">
        <v>55</v>
      </c>
      <c r="H163" s="21">
        <v>2</v>
      </c>
      <c r="I163" s="23"/>
      <c r="J163" s="23"/>
      <c r="K163" s="24">
        <v>2.1159751759869001E-4</v>
      </c>
      <c r="L163" s="24">
        <v>0.99595269808664</v>
      </c>
      <c r="M163" s="29" t="s">
        <v>80</v>
      </c>
    </row>
    <row r="164" spans="2:13" ht="43.2" x14ac:dyDescent="0.3">
      <c r="B164" s="25">
        <v>157</v>
      </c>
      <c r="C164" s="17" t="s">
        <v>12</v>
      </c>
      <c r="D164" s="17">
        <v>89587</v>
      </c>
      <c r="E164" s="18" t="s">
        <v>196</v>
      </c>
      <c r="F164" s="49" t="s">
        <v>54</v>
      </c>
      <c r="G164" s="17" t="s">
        <v>55</v>
      </c>
      <c r="H164" s="17">
        <v>3</v>
      </c>
      <c r="I164" s="19"/>
      <c r="J164" s="19"/>
      <c r="K164" s="20">
        <v>2.0407378449696E-4</v>
      </c>
      <c r="L164" s="20">
        <v>0.99615677187114005</v>
      </c>
      <c r="M164" s="29" t="s">
        <v>80</v>
      </c>
    </row>
    <row r="165" spans="2:13" ht="28.8" x14ac:dyDescent="0.3">
      <c r="B165" s="27">
        <v>158</v>
      </c>
      <c r="C165" s="21" t="s">
        <v>12</v>
      </c>
      <c r="D165" s="21">
        <v>93653</v>
      </c>
      <c r="E165" s="22" t="s">
        <v>197</v>
      </c>
      <c r="F165" s="50" t="s">
        <v>51</v>
      </c>
      <c r="G165" s="21" t="s">
        <v>55</v>
      </c>
      <c r="H165" s="21">
        <v>13</v>
      </c>
      <c r="I165" s="23"/>
      <c r="J165" s="23"/>
      <c r="K165" s="24">
        <v>1.7851223022288001E-4</v>
      </c>
      <c r="L165" s="24">
        <v>0.99633528410135996</v>
      </c>
      <c r="M165" s="29" t="s">
        <v>80</v>
      </c>
    </row>
    <row r="166" spans="2:13" ht="28.8" x14ac:dyDescent="0.3">
      <c r="B166" s="25">
        <v>159</v>
      </c>
      <c r="C166" s="17" t="s">
        <v>12</v>
      </c>
      <c r="D166" s="17">
        <v>86883</v>
      </c>
      <c r="E166" s="18" t="s">
        <v>198</v>
      </c>
      <c r="F166" s="49" t="s">
        <v>54</v>
      </c>
      <c r="G166" s="17" t="s">
        <v>55</v>
      </c>
      <c r="H166" s="17">
        <v>8</v>
      </c>
      <c r="I166" s="19"/>
      <c r="J166" s="19"/>
      <c r="K166" s="20">
        <v>1.6401498933370001E-4</v>
      </c>
      <c r="L166" s="20">
        <v>0.99649929909070001</v>
      </c>
      <c r="M166" s="29" t="s">
        <v>80</v>
      </c>
    </row>
    <row r="167" spans="2:13" ht="28.8" x14ac:dyDescent="0.3">
      <c r="B167" s="27">
        <v>160</v>
      </c>
      <c r="C167" s="21" t="s">
        <v>12</v>
      </c>
      <c r="D167" s="21">
        <v>94489</v>
      </c>
      <c r="E167" s="22" t="s">
        <v>199</v>
      </c>
      <c r="F167" s="50" t="s">
        <v>54</v>
      </c>
      <c r="G167" s="21" t="s">
        <v>55</v>
      </c>
      <c r="H167" s="21">
        <v>3</v>
      </c>
      <c r="I167" s="23"/>
      <c r="J167" s="23"/>
      <c r="K167" s="24">
        <v>1.4586951538247999E-4</v>
      </c>
      <c r="L167" s="24">
        <v>0.99664516860607999</v>
      </c>
      <c r="M167" s="29" t="s">
        <v>80</v>
      </c>
    </row>
    <row r="168" spans="2:13" ht="43.2" x14ac:dyDescent="0.3">
      <c r="B168" s="25">
        <v>161</v>
      </c>
      <c r="C168" s="17" t="s">
        <v>12</v>
      </c>
      <c r="D168" s="17">
        <v>89724</v>
      </c>
      <c r="E168" s="18" t="s">
        <v>200</v>
      </c>
      <c r="F168" s="49" t="s">
        <v>54</v>
      </c>
      <c r="G168" s="17" t="s">
        <v>55</v>
      </c>
      <c r="H168" s="17">
        <v>9</v>
      </c>
      <c r="I168" s="19"/>
      <c r="J168" s="19"/>
      <c r="K168" s="20">
        <v>1.4307054313158999E-4</v>
      </c>
      <c r="L168" s="20">
        <v>0.99678823914921</v>
      </c>
      <c r="M168" s="29" t="s">
        <v>80</v>
      </c>
    </row>
    <row r="169" spans="2:13" ht="28.8" x14ac:dyDescent="0.3">
      <c r="B169" s="27">
        <v>162</v>
      </c>
      <c r="C169" s="21" t="s">
        <v>12</v>
      </c>
      <c r="D169" s="21">
        <v>89398</v>
      </c>
      <c r="E169" s="22" t="s">
        <v>201</v>
      </c>
      <c r="F169" s="50" t="s">
        <v>54</v>
      </c>
      <c r="G169" s="21" t="s">
        <v>55</v>
      </c>
      <c r="H169" s="21">
        <v>5</v>
      </c>
      <c r="I169" s="23"/>
      <c r="J169" s="23"/>
      <c r="K169" s="24">
        <v>1.4192224682353999E-4</v>
      </c>
      <c r="L169" s="24">
        <v>0.99693016139603996</v>
      </c>
      <c r="M169" s="29" t="s">
        <v>80</v>
      </c>
    </row>
    <row r="170" spans="2:13" ht="43.2" x14ac:dyDescent="0.3">
      <c r="B170" s="25">
        <v>163</v>
      </c>
      <c r="C170" s="17" t="s">
        <v>12</v>
      </c>
      <c r="D170" s="17">
        <v>104326</v>
      </c>
      <c r="E170" s="18" t="s">
        <v>202</v>
      </c>
      <c r="F170" s="49" t="s">
        <v>54</v>
      </c>
      <c r="G170" s="17" t="s">
        <v>55</v>
      </c>
      <c r="H170" s="17">
        <v>4</v>
      </c>
      <c r="I170" s="19"/>
      <c r="J170" s="19"/>
      <c r="K170" s="20">
        <v>1.3377651988828E-4</v>
      </c>
      <c r="L170" s="20">
        <v>0.99706393791591996</v>
      </c>
      <c r="M170" s="29" t="s">
        <v>80</v>
      </c>
    </row>
    <row r="171" spans="2:13" ht="43.2" x14ac:dyDescent="0.3">
      <c r="B171" s="27">
        <v>164</v>
      </c>
      <c r="C171" s="21" t="s">
        <v>12</v>
      </c>
      <c r="D171" s="21">
        <v>89733</v>
      </c>
      <c r="E171" s="22" t="s">
        <v>203</v>
      </c>
      <c r="F171" s="50" t="s">
        <v>54</v>
      </c>
      <c r="G171" s="21" t="s">
        <v>55</v>
      </c>
      <c r="H171" s="21">
        <v>4</v>
      </c>
      <c r="I171" s="23"/>
      <c r="J171" s="23"/>
      <c r="K171" s="24">
        <v>1.2999671120761001E-4</v>
      </c>
      <c r="L171" s="24">
        <v>0.99719393462713002</v>
      </c>
      <c r="M171" s="29" t="s">
        <v>80</v>
      </c>
    </row>
    <row r="172" spans="2:13" ht="28.8" x14ac:dyDescent="0.3">
      <c r="B172" s="25">
        <v>165</v>
      </c>
      <c r="C172" s="17" t="s">
        <v>12</v>
      </c>
      <c r="D172" s="17">
        <v>104082</v>
      </c>
      <c r="E172" s="18" t="s">
        <v>204</v>
      </c>
      <c r="F172" s="49" t="s">
        <v>205</v>
      </c>
      <c r="G172" s="17" t="s">
        <v>55</v>
      </c>
      <c r="H172" s="17">
        <v>3</v>
      </c>
      <c r="I172" s="19"/>
      <c r="J172" s="19"/>
      <c r="K172" s="20">
        <v>1.2031992252828E-4</v>
      </c>
      <c r="L172" s="20">
        <v>0.99731425454966005</v>
      </c>
      <c r="M172" s="29" t="s">
        <v>80</v>
      </c>
    </row>
    <row r="173" spans="2:13" ht="43.2" x14ac:dyDescent="0.3">
      <c r="B173" s="27">
        <v>166</v>
      </c>
      <c r="C173" s="21" t="s">
        <v>12</v>
      </c>
      <c r="D173" s="21">
        <v>89400</v>
      </c>
      <c r="E173" s="22" t="s">
        <v>206</v>
      </c>
      <c r="F173" s="50" t="s">
        <v>54</v>
      </c>
      <c r="G173" s="21" t="s">
        <v>55</v>
      </c>
      <c r="H173" s="21">
        <v>4</v>
      </c>
      <c r="I173" s="23"/>
      <c r="J173" s="23"/>
      <c r="K173" s="24">
        <v>1.2023619258915E-4</v>
      </c>
      <c r="L173" s="24">
        <v>0.99743449074224999</v>
      </c>
      <c r="M173" s="29" t="s">
        <v>80</v>
      </c>
    </row>
    <row r="174" spans="2:13" ht="28.8" x14ac:dyDescent="0.3">
      <c r="B174" s="25">
        <v>167</v>
      </c>
      <c r="C174" s="17" t="s">
        <v>12</v>
      </c>
      <c r="D174" s="17">
        <v>99628</v>
      </c>
      <c r="E174" s="18" t="s">
        <v>207</v>
      </c>
      <c r="F174" s="49" t="s">
        <v>54</v>
      </c>
      <c r="G174" s="17" t="s">
        <v>55</v>
      </c>
      <c r="H174" s="17">
        <v>1</v>
      </c>
      <c r="I174" s="19"/>
      <c r="J174" s="19"/>
      <c r="K174" s="20">
        <v>1.1723387620038E-4</v>
      </c>
      <c r="L174" s="20">
        <v>0.99755172461844999</v>
      </c>
      <c r="M174" s="29" t="s">
        <v>80</v>
      </c>
    </row>
    <row r="175" spans="2:13" ht="43.2" x14ac:dyDescent="0.3">
      <c r="B175" s="27">
        <v>168</v>
      </c>
      <c r="C175" s="21" t="s">
        <v>12</v>
      </c>
      <c r="D175" s="21">
        <v>102711</v>
      </c>
      <c r="E175" s="22" t="s">
        <v>208</v>
      </c>
      <c r="F175" s="50" t="s">
        <v>62</v>
      </c>
      <c r="G175" s="21" t="s">
        <v>55</v>
      </c>
      <c r="H175" s="21">
        <v>1</v>
      </c>
      <c r="I175" s="23"/>
      <c r="J175" s="23"/>
      <c r="K175" s="24">
        <v>1.1679130366499E-4</v>
      </c>
      <c r="L175" s="24">
        <v>0.99766851592211003</v>
      </c>
      <c r="M175" s="29" t="s">
        <v>80</v>
      </c>
    </row>
    <row r="176" spans="2:13" ht="28.8" x14ac:dyDescent="0.3">
      <c r="B176" s="25">
        <v>169</v>
      </c>
      <c r="C176" s="17" t="s">
        <v>12</v>
      </c>
      <c r="D176" s="17">
        <v>86916</v>
      </c>
      <c r="E176" s="18" t="s">
        <v>209</v>
      </c>
      <c r="F176" s="49" t="s">
        <v>54</v>
      </c>
      <c r="G176" s="17" t="s">
        <v>55</v>
      </c>
      <c r="H176" s="17">
        <v>3</v>
      </c>
      <c r="I176" s="19"/>
      <c r="J176" s="19"/>
      <c r="K176" s="20">
        <v>1.1583439007494E-4</v>
      </c>
      <c r="L176" s="20">
        <v>0.99778435031219004</v>
      </c>
      <c r="M176" s="29" t="s">
        <v>80</v>
      </c>
    </row>
    <row r="177" spans="2:13" ht="28.8" x14ac:dyDescent="0.3">
      <c r="B177" s="27">
        <v>170</v>
      </c>
      <c r="C177" s="21" t="s">
        <v>12</v>
      </c>
      <c r="D177" s="21">
        <v>86911</v>
      </c>
      <c r="E177" s="22" t="s">
        <v>210</v>
      </c>
      <c r="F177" s="50" t="s">
        <v>54</v>
      </c>
      <c r="G177" s="21" t="s">
        <v>55</v>
      </c>
      <c r="H177" s="21">
        <v>1</v>
      </c>
      <c r="I177" s="23"/>
      <c r="J177" s="23"/>
      <c r="K177" s="24">
        <v>1.1438705827000001E-4</v>
      </c>
      <c r="L177" s="24">
        <v>0.99789873737045998</v>
      </c>
      <c r="M177" s="29" t="s">
        <v>80</v>
      </c>
    </row>
    <row r="178" spans="2:13" ht="28.8" x14ac:dyDescent="0.3">
      <c r="B178" s="25">
        <v>171</v>
      </c>
      <c r="C178" s="17" t="s">
        <v>12</v>
      </c>
      <c r="D178" s="17">
        <v>93654</v>
      </c>
      <c r="E178" s="18" t="s">
        <v>211</v>
      </c>
      <c r="F178" s="49" t="s">
        <v>51</v>
      </c>
      <c r="G178" s="17" t="s">
        <v>55</v>
      </c>
      <c r="H178" s="17">
        <v>8</v>
      </c>
      <c r="I178" s="19"/>
      <c r="J178" s="19"/>
      <c r="K178" s="20">
        <v>1.0985368013716E-4</v>
      </c>
      <c r="L178" s="20">
        <v>0.99800859105060002</v>
      </c>
      <c r="M178" s="29" t="s">
        <v>80</v>
      </c>
    </row>
    <row r="179" spans="2:13" ht="28.8" x14ac:dyDescent="0.3">
      <c r="B179" s="27">
        <v>172</v>
      </c>
      <c r="C179" s="21" t="s">
        <v>12</v>
      </c>
      <c r="D179" s="21">
        <v>94491</v>
      </c>
      <c r="E179" s="22" t="s">
        <v>212</v>
      </c>
      <c r="F179" s="50" t="s">
        <v>54</v>
      </c>
      <c r="G179" s="21" t="s">
        <v>55</v>
      </c>
      <c r="H179" s="21">
        <v>1</v>
      </c>
      <c r="I179" s="23"/>
      <c r="J179" s="23"/>
      <c r="K179" s="24">
        <v>9.7964028780851006E-5</v>
      </c>
      <c r="L179" s="24">
        <v>0.99810655507937995</v>
      </c>
      <c r="M179" s="29" t="s">
        <v>80</v>
      </c>
    </row>
    <row r="180" spans="2:13" ht="43.2" x14ac:dyDescent="0.3">
      <c r="B180" s="25">
        <v>173</v>
      </c>
      <c r="C180" s="17" t="s">
        <v>12</v>
      </c>
      <c r="D180" s="17">
        <v>94705</v>
      </c>
      <c r="E180" s="18" t="s">
        <v>213</v>
      </c>
      <c r="F180" s="49" t="s">
        <v>54</v>
      </c>
      <c r="G180" s="17" t="s">
        <v>55</v>
      </c>
      <c r="H180" s="17">
        <v>2</v>
      </c>
      <c r="I180" s="19"/>
      <c r="J180" s="19"/>
      <c r="K180" s="20">
        <v>9.7222420748566005E-5</v>
      </c>
      <c r="L180" s="20">
        <v>0.99820377750013001</v>
      </c>
      <c r="M180" s="29" t="s">
        <v>80</v>
      </c>
    </row>
    <row r="181" spans="2:13" ht="28.8" x14ac:dyDescent="0.3">
      <c r="B181" s="27">
        <v>174</v>
      </c>
      <c r="C181" s="21" t="s">
        <v>12</v>
      </c>
      <c r="D181" s="21">
        <v>92016</v>
      </c>
      <c r="E181" s="22" t="s">
        <v>214</v>
      </c>
      <c r="F181" s="50" t="s">
        <v>51</v>
      </c>
      <c r="G181" s="21" t="s">
        <v>55</v>
      </c>
      <c r="H181" s="21">
        <v>1</v>
      </c>
      <c r="I181" s="23"/>
      <c r="J181" s="23"/>
      <c r="K181" s="24">
        <v>9.3538303426892998E-5</v>
      </c>
      <c r="L181" s="24">
        <v>0.99829731580354997</v>
      </c>
      <c r="M181" s="29" t="s">
        <v>80</v>
      </c>
    </row>
    <row r="182" spans="2:13" ht="43.2" x14ac:dyDescent="0.3">
      <c r="B182" s="25">
        <v>175</v>
      </c>
      <c r="C182" s="17" t="s">
        <v>12</v>
      </c>
      <c r="D182" s="17">
        <v>89850</v>
      </c>
      <c r="E182" s="18" t="s">
        <v>215</v>
      </c>
      <c r="F182" s="49" t="s">
        <v>54</v>
      </c>
      <c r="G182" s="17" t="s">
        <v>55</v>
      </c>
      <c r="H182" s="17">
        <v>2</v>
      </c>
      <c r="I182" s="19"/>
      <c r="J182" s="19"/>
      <c r="K182" s="20">
        <v>9.1480939208296E-5</v>
      </c>
      <c r="L182" s="20">
        <v>0.99838879674276004</v>
      </c>
      <c r="M182" s="29" t="s">
        <v>80</v>
      </c>
    </row>
    <row r="183" spans="2:13" ht="28.8" x14ac:dyDescent="0.3">
      <c r="B183" s="27">
        <v>176</v>
      </c>
      <c r="C183" s="21" t="s">
        <v>12</v>
      </c>
      <c r="D183" s="21">
        <v>94796</v>
      </c>
      <c r="E183" s="22" t="s">
        <v>216</v>
      </c>
      <c r="F183" s="50" t="s">
        <v>54</v>
      </c>
      <c r="G183" s="21" t="s">
        <v>55</v>
      </c>
      <c r="H183" s="21">
        <v>1</v>
      </c>
      <c r="I183" s="23"/>
      <c r="J183" s="23"/>
      <c r="K183" s="24">
        <v>9.0966598153646998E-5</v>
      </c>
      <c r="L183" s="24">
        <v>0.99847976334091004</v>
      </c>
      <c r="M183" s="29" t="s">
        <v>80</v>
      </c>
    </row>
    <row r="184" spans="2:13" ht="28.8" x14ac:dyDescent="0.3">
      <c r="B184" s="25">
        <v>177</v>
      </c>
      <c r="C184" s="17" t="s">
        <v>12</v>
      </c>
      <c r="D184" s="17">
        <v>89368</v>
      </c>
      <c r="E184" s="18" t="s">
        <v>217</v>
      </c>
      <c r="F184" s="49" t="s">
        <v>54</v>
      </c>
      <c r="G184" s="17" t="s">
        <v>55</v>
      </c>
      <c r="H184" s="17">
        <v>4</v>
      </c>
      <c r="I184" s="19"/>
      <c r="J184" s="19"/>
      <c r="K184" s="20">
        <v>9.0811099695265005E-5</v>
      </c>
      <c r="L184" s="20">
        <v>0.99857057444061004</v>
      </c>
      <c r="M184" s="29" t="s">
        <v>80</v>
      </c>
    </row>
    <row r="185" spans="2:13" ht="28.8" x14ac:dyDescent="0.3">
      <c r="B185" s="27">
        <v>178</v>
      </c>
      <c r="C185" s="21" t="s">
        <v>12</v>
      </c>
      <c r="D185" s="21">
        <v>89367</v>
      </c>
      <c r="E185" s="22" t="s">
        <v>218</v>
      </c>
      <c r="F185" s="50" t="s">
        <v>54</v>
      </c>
      <c r="G185" s="21" t="s">
        <v>55</v>
      </c>
      <c r="H185" s="21">
        <v>4</v>
      </c>
      <c r="I185" s="23"/>
      <c r="J185" s="23"/>
      <c r="K185" s="24">
        <v>8.2055340346354005E-5</v>
      </c>
      <c r="L185" s="24">
        <v>0.99865262978096003</v>
      </c>
      <c r="M185" s="29" t="s">
        <v>80</v>
      </c>
    </row>
    <row r="186" spans="2:13" ht="43.2" x14ac:dyDescent="0.3">
      <c r="B186" s="25">
        <v>179</v>
      </c>
      <c r="C186" s="17" t="s">
        <v>12</v>
      </c>
      <c r="D186" s="17">
        <v>104356</v>
      </c>
      <c r="E186" s="18" t="s">
        <v>219</v>
      </c>
      <c r="F186" s="49" t="s">
        <v>54</v>
      </c>
      <c r="G186" s="17" t="s">
        <v>55</v>
      </c>
      <c r="H186" s="17">
        <v>2</v>
      </c>
      <c r="I186" s="19"/>
      <c r="J186" s="19"/>
      <c r="K186" s="20">
        <v>8.133765515382E-5</v>
      </c>
      <c r="L186" s="20">
        <v>0.99873396743610998</v>
      </c>
      <c r="M186" s="29" t="s">
        <v>80</v>
      </c>
    </row>
    <row r="187" spans="2:13" ht="28.8" x14ac:dyDescent="0.3">
      <c r="B187" s="27">
        <v>180</v>
      </c>
      <c r="C187" s="21" t="s">
        <v>12</v>
      </c>
      <c r="D187" s="21">
        <v>89382</v>
      </c>
      <c r="E187" s="22" t="s">
        <v>220</v>
      </c>
      <c r="F187" s="50" t="s">
        <v>54</v>
      </c>
      <c r="G187" s="21" t="s">
        <v>55</v>
      </c>
      <c r="H187" s="21">
        <v>4</v>
      </c>
      <c r="I187" s="23"/>
      <c r="J187" s="23"/>
      <c r="K187" s="24">
        <v>8.1050581076805994E-5</v>
      </c>
      <c r="L187" s="24">
        <v>0.99881501801718997</v>
      </c>
      <c r="M187" s="29" t="s">
        <v>80</v>
      </c>
    </row>
    <row r="188" spans="2:13" ht="43.2" x14ac:dyDescent="0.3">
      <c r="B188" s="25">
        <v>181</v>
      </c>
      <c r="C188" s="17" t="s">
        <v>12</v>
      </c>
      <c r="D188" s="17">
        <v>89861</v>
      </c>
      <c r="E188" s="18" t="s">
        <v>221</v>
      </c>
      <c r="F188" s="49" t="s">
        <v>54</v>
      </c>
      <c r="G188" s="17" t="s">
        <v>55</v>
      </c>
      <c r="H188" s="17">
        <v>1</v>
      </c>
      <c r="I188" s="19"/>
      <c r="J188" s="19"/>
      <c r="K188" s="20">
        <v>7.9639133531489998E-5</v>
      </c>
      <c r="L188" s="20">
        <v>0.99889465715072001</v>
      </c>
      <c r="M188" s="29" t="s">
        <v>80</v>
      </c>
    </row>
    <row r="189" spans="2:13" ht="28.8" x14ac:dyDescent="0.3">
      <c r="B189" s="27">
        <v>182</v>
      </c>
      <c r="C189" s="21" t="s">
        <v>12</v>
      </c>
      <c r="D189" s="21">
        <v>93665</v>
      </c>
      <c r="E189" s="22" t="s">
        <v>222</v>
      </c>
      <c r="F189" s="50" t="s">
        <v>51</v>
      </c>
      <c r="G189" s="21" t="s">
        <v>55</v>
      </c>
      <c r="H189" s="21">
        <v>1</v>
      </c>
      <c r="I189" s="23"/>
      <c r="J189" s="23"/>
      <c r="K189" s="24">
        <v>7.9507557912859001E-5</v>
      </c>
      <c r="L189" s="24">
        <v>0.99897416470862999</v>
      </c>
      <c r="M189" s="29" t="s">
        <v>80</v>
      </c>
    </row>
    <row r="190" spans="2:13" ht="28.8" x14ac:dyDescent="0.3">
      <c r="B190" s="25">
        <v>183</v>
      </c>
      <c r="C190" s="17" t="s">
        <v>12</v>
      </c>
      <c r="D190" s="17">
        <v>86882</v>
      </c>
      <c r="E190" s="18" t="s">
        <v>223</v>
      </c>
      <c r="F190" s="49" t="s">
        <v>54</v>
      </c>
      <c r="G190" s="17" t="s">
        <v>55</v>
      </c>
      <c r="H190" s="17">
        <v>2</v>
      </c>
      <c r="I190" s="19"/>
      <c r="J190" s="19"/>
      <c r="K190" s="20">
        <v>7.5572250773798998E-5</v>
      </c>
      <c r="L190" s="20">
        <v>0.99904973695941002</v>
      </c>
      <c r="M190" s="29" t="s">
        <v>80</v>
      </c>
    </row>
    <row r="191" spans="2:13" ht="43.2" x14ac:dyDescent="0.3">
      <c r="B191" s="27">
        <v>184</v>
      </c>
      <c r="C191" s="21" t="s">
        <v>12</v>
      </c>
      <c r="D191" s="21">
        <v>91957</v>
      </c>
      <c r="E191" s="22" t="s">
        <v>224</v>
      </c>
      <c r="F191" s="50" t="s">
        <v>51</v>
      </c>
      <c r="G191" s="21" t="s">
        <v>55</v>
      </c>
      <c r="H191" s="21">
        <v>1</v>
      </c>
      <c r="I191" s="23"/>
      <c r="J191" s="23"/>
      <c r="K191" s="24">
        <v>7.5500482254545995E-5</v>
      </c>
      <c r="L191" s="24">
        <v>0.99912523744166004</v>
      </c>
      <c r="M191" s="29" t="s">
        <v>80</v>
      </c>
    </row>
    <row r="192" spans="2:13" ht="43.2" x14ac:dyDescent="0.3">
      <c r="B192" s="25">
        <v>185</v>
      </c>
      <c r="C192" s="17" t="s">
        <v>12</v>
      </c>
      <c r="D192" s="17">
        <v>94704</v>
      </c>
      <c r="E192" s="18" t="s">
        <v>225</v>
      </c>
      <c r="F192" s="49" t="s">
        <v>54</v>
      </c>
      <c r="G192" s="17" t="s">
        <v>55</v>
      </c>
      <c r="H192" s="17">
        <v>2</v>
      </c>
      <c r="I192" s="19"/>
      <c r="J192" s="19"/>
      <c r="K192" s="20">
        <v>7.2534050125407006E-5</v>
      </c>
      <c r="L192" s="20">
        <v>0.99919777149179001</v>
      </c>
      <c r="M192" s="29" t="s">
        <v>80</v>
      </c>
    </row>
    <row r="193" spans="2:13" ht="43.2" x14ac:dyDescent="0.3">
      <c r="B193" s="27">
        <v>186</v>
      </c>
      <c r="C193" s="21" t="s">
        <v>12</v>
      </c>
      <c r="D193" s="21">
        <v>89860</v>
      </c>
      <c r="E193" s="22" t="s">
        <v>226</v>
      </c>
      <c r="F193" s="50" t="s">
        <v>54</v>
      </c>
      <c r="G193" s="21" t="s">
        <v>55</v>
      </c>
      <c r="H193" s="21">
        <v>1</v>
      </c>
      <c r="I193" s="23"/>
      <c r="J193" s="23"/>
      <c r="K193" s="24">
        <v>6.9232698239751002E-5</v>
      </c>
      <c r="L193" s="24">
        <v>0.99926700419003001</v>
      </c>
      <c r="M193" s="29" t="s">
        <v>80</v>
      </c>
    </row>
    <row r="194" spans="2:13" ht="43.2" x14ac:dyDescent="0.3">
      <c r="B194" s="25">
        <v>187</v>
      </c>
      <c r="C194" s="17" t="s">
        <v>12</v>
      </c>
      <c r="D194" s="17">
        <v>89979</v>
      </c>
      <c r="E194" s="18" t="s">
        <v>227</v>
      </c>
      <c r="F194" s="49" t="s">
        <v>54</v>
      </c>
      <c r="G194" s="17" t="s">
        <v>55</v>
      </c>
      <c r="H194" s="17">
        <v>2</v>
      </c>
      <c r="I194" s="19"/>
      <c r="J194" s="19"/>
      <c r="K194" s="20">
        <v>6.6625108706878995E-5</v>
      </c>
      <c r="L194" s="20">
        <v>0.99933362929873004</v>
      </c>
      <c r="M194" s="29" t="s">
        <v>80</v>
      </c>
    </row>
    <row r="195" spans="2:13" ht="28.8" x14ac:dyDescent="0.3">
      <c r="B195" s="27">
        <v>188</v>
      </c>
      <c r="C195" s="21" t="s">
        <v>12</v>
      </c>
      <c r="D195" s="21">
        <v>91959</v>
      </c>
      <c r="E195" s="22" t="s">
        <v>228</v>
      </c>
      <c r="F195" s="50" t="s">
        <v>51</v>
      </c>
      <c r="G195" s="21" t="s">
        <v>55</v>
      </c>
      <c r="H195" s="21">
        <v>1</v>
      </c>
      <c r="I195" s="23"/>
      <c r="J195" s="23"/>
      <c r="K195" s="24">
        <v>6.5883500674593994E-5</v>
      </c>
      <c r="L195" s="24">
        <v>0.99939951279940997</v>
      </c>
      <c r="M195" s="29" t="s">
        <v>80</v>
      </c>
    </row>
    <row r="196" spans="2:13" ht="43.2" x14ac:dyDescent="0.3">
      <c r="B196" s="25">
        <v>189</v>
      </c>
      <c r="C196" s="17" t="s">
        <v>12</v>
      </c>
      <c r="D196" s="17">
        <v>103948</v>
      </c>
      <c r="E196" s="18" t="s">
        <v>229</v>
      </c>
      <c r="F196" s="49" t="s">
        <v>54</v>
      </c>
      <c r="G196" s="17" t="s">
        <v>55</v>
      </c>
      <c r="H196" s="17">
        <v>5</v>
      </c>
      <c r="I196" s="19"/>
      <c r="J196" s="19"/>
      <c r="K196" s="20">
        <v>6.2019962054787997E-5</v>
      </c>
      <c r="L196" s="20">
        <v>0.99946153276145999</v>
      </c>
      <c r="M196" s="29" t="s">
        <v>80</v>
      </c>
    </row>
    <row r="197" spans="2:13" ht="43.2" x14ac:dyDescent="0.3">
      <c r="B197" s="27">
        <v>190</v>
      </c>
      <c r="C197" s="21" t="s">
        <v>12</v>
      </c>
      <c r="D197" s="21">
        <v>104344</v>
      </c>
      <c r="E197" s="22" t="s">
        <v>230</v>
      </c>
      <c r="F197" s="50" t="s">
        <v>54</v>
      </c>
      <c r="G197" s="21" t="s">
        <v>55</v>
      </c>
      <c r="H197" s="21">
        <v>1</v>
      </c>
      <c r="I197" s="23"/>
      <c r="J197" s="23"/>
      <c r="K197" s="24">
        <v>5.6099059216385003E-5</v>
      </c>
      <c r="L197" s="24">
        <v>0.99951763182067999</v>
      </c>
      <c r="M197" s="29" t="s">
        <v>80</v>
      </c>
    </row>
    <row r="198" spans="2:13" ht="28.8" x14ac:dyDescent="0.3">
      <c r="B198" s="25">
        <v>191</v>
      </c>
      <c r="C198" s="17" t="s">
        <v>12</v>
      </c>
      <c r="D198" s="17">
        <v>91955</v>
      </c>
      <c r="E198" s="18" t="s">
        <v>231</v>
      </c>
      <c r="F198" s="49" t="s">
        <v>51</v>
      </c>
      <c r="G198" s="17" t="s">
        <v>55</v>
      </c>
      <c r="H198" s="17">
        <v>1</v>
      </c>
      <c r="I198" s="19"/>
      <c r="J198" s="19"/>
      <c r="K198" s="20">
        <v>5.3371855484757003E-5</v>
      </c>
      <c r="L198" s="20">
        <v>0.99957100367616003</v>
      </c>
      <c r="M198" s="29" t="s">
        <v>80</v>
      </c>
    </row>
    <row r="199" spans="2:13" ht="28.8" x14ac:dyDescent="0.3">
      <c r="B199" s="27">
        <v>192</v>
      </c>
      <c r="C199" s="21" t="s">
        <v>12</v>
      </c>
      <c r="D199" s="21">
        <v>103980</v>
      </c>
      <c r="E199" s="22" t="s">
        <v>232</v>
      </c>
      <c r="F199" s="50" t="s">
        <v>54</v>
      </c>
      <c r="G199" s="21" t="s">
        <v>55</v>
      </c>
      <c r="H199" s="21">
        <v>2</v>
      </c>
      <c r="I199" s="23"/>
      <c r="J199" s="23"/>
      <c r="K199" s="24">
        <v>5.2773784490978002E-5</v>
      </c>
      <c r="L199" s="24">
        <v>0.99962377746065001</v>
      </c>
      <c r="M199" s="29" t="s">
        <v>80</v>
      </c>
    </row>
    <row r="200" spans="2:13" ht="28.8" x14ac:dyDescent="0.3">
      <c r="B200" s="25">
        <v>193</v>
      </c>
      <c r="C200" s="17" t="s">
        <v>12</v>
      </c>
      <c r="D200" s="17">
        <v>89411</v>
      </c>
      <c r="E200" s="18" t="s">
        <v>233</v>
      </c>
      <c r="F200" s="49" t="s">
        <v>54</v>
      </c>
      <c r="G200" s="17" t="s">
        <v>55</v>
      </c>
      <c r="H200" s="17">
        <v>3</v>
      </c>
      <c r="I200" s="19"/>
      <c r="J200" s="19"/>
      <c r="K200" s="20">
        <v>4.8479634755651999E-5</v>
      </c>
      <c r="L200" s="20">
        <v>0.99967225709540997</v>
      </c>
      <c r="M200" s="29" t="s">
        <v>80</v>
      </c>
    </row>
    <row r="201" spans="2:13" ht="43.2" x14ac:dyDescent="0.3">
      <c r="B201" s="27">
        <v>194</v>
      </c>
      <c r="C201" s="21" t="s">
        <v>12</v>
      </c>
      <c r="D201" s="21">
        <v>104348</v>
      </c>
      <c r="E201" s="22" t="s">
        <v>234</v>
      </c>
      <c r="F201" s="50" t="s">
        <v>54</v>
      </c>
      <c r="G201" s="21" t="s">
        <v>55</v>
      </c>
      <c r="H201" s="21">
        <v>3</v>
      </c>
      <c r="I201" s="23"/>
      <c r="J201" s="23"/>
      <c r="K201" s="24">
        <v>4.3527606927169003E-5</v>
      </c>
      <c r="L201" s="24">
        <v>0.99971578470234002</v>
      </c>
      <c r="M201" s="29" t="s">
        <v>80</v>
      </c>
    </row>
    <row r="202" spans="2:13" ht="43.2" x14ac:dyDescent="0.3">
      <c r="B202" s="25">
        <v>195</v>
      </c>
      <c r="C202" s="17" t="s">
        <v>12</v>
      </c>
      <c r="D202" s="17">
        <v>103994</v>
      </c>
      <c r="E202" s="18" t="s">
        <v>235</v>
      </c>
      <c r="F202" s="49" t="s">
        <v>54</v>
      </c>
      <c r="G202" s="17" t="s">
        <v>55</v>
      </c>
      <c r="H202" s="17">
        <v>2</v>
      </c>
      <c r="I202" s="19"/>
      <c r="J202" s="19"/>
      <c r="K202" s="20">
        <v>4.0501367698652E-5</v>
      </c>
      <c r="L202" s="20">
        <v>0.99975628607002998</v>
      </c>
      <c r="M202" s="29" t="s">
        <v>80</v>
      </c>
    </row>
    <row r="203" spans="2:13" ht="28.8" x14ac:dyDescent="0.3">
      <c r="B203" s="27">
        <v>196</v>
      </c>
      <c r="C203" s="21" t="s">
        <v>12</v>
      </c>
      <c r="D203" s="21">
        <v>104011</v>
      </c>
      <c r="E203" s="22" t="s">
        <v>236</v>
      </c>
      <c r="F203" s="50" t="s">
        <v>54</v>
      </c>
      <c r="G203" s="21" t="s">
        <v>55</v>
      </c>
      <c r="H203" s="21">
        <v>1</v>
      </c>
      <c r="I203" s="23"/>
      <c r="J203" s="23"/>
      <c r="K203" s="24">
        <v>3.7307668591876999E-5</v>
      </c>
      <c r="L203" s="24">
        <v>0.99979359373862997</v>
      </c>
      <c r="M203" s="29" t="s">
        <v>80</v>
      </c>
    </row>
    <row r="204" spans="2:13" x14ac:dyDescent="0.3">
      <c r="B204" s="25">
        <v>197</v>
      </c>
      <c r="C204" s="17" t="s">
        <v>36</v>
      </c>
      <c r="D204" s="17">
        <v>57</v>
      </c>
      <c r="E204" s="18" t="s">
        <v>237</v>
      </c>
      <c r="F204" s="49" t="s">
        <v>160</v>
      </c>
      <c r="G204" s="17" t="s">
        <v>161</v>
      </c>
      <c r="H204" s="17">
        <v>1</v>
      </c>
      <c r="I204" s="19"/>
      <c r="J204" s="19"/>
      <c r="K204" s="20">
        <v>3.5884259626685003E-5</v>
      </c>
      <c r="L204" s="20">
        <v>0.99982947799824995</v>
      </c>
      <c r="M204" s="29" t="s">
        <v>80</v>
      </c>
    </row>
    <row r="205" spans="2:13" ht="28.8" x14ac:dyDescent="0.3">
      <c r="B205" s="27">
        <v>198</v>
      </c>
      <c r="C205" s="21" t="s">
        <v>12</v>
      </c>
      <c r="D205" s="21">
        <v>93655</v>
      </c>
      <c r="E205" s="22" t="s">
        <v>238</v>
      </c>
      <c r="F205" s="50" t="s">
        <v>51</v>
      </c>
      <c r="G205" s="21" t="s">
        <v>55</v>
      </c>
      <c r="H205" s="21">
        <v>2</v>
      </c>
      <c r="I205" s="23"/>
      <c r="J205" s="23"/>
      <c r="K205" s="24">
        <v>3.0262392285171001E-5</v>
      </c>
      <c r="L205" s="24">
        <v>0.99985974039054004</v>
      </c>
      <c r="M205" s="29" t="s">
        <v>80</v>
      </c>
    </row>
    <row r="206" spans="2:13" ht="43.2" x14ac:dyDescent="0.3">
      <c r="B206" s="25">
        <v>199</v>
      </c>
      <c r="C206" s="17" t="s">
        <v>12</v>
      </c>
      <c r="D206" s="17">
        <v>89396</v>
      </c>
      <c r="E206" s="18" t="s">
        <v>239</v>
      </c>
      <c r="F206" s="49" t="s">
        <v>54</v>
      </c>
      <c r="G206" s="17" t="s">
        <v>55</v>
      </c>
      <c r="H206" s="17">
        <v>1</v>
      </c>
      <c r="I206" s="19"/>
      <c r="J206" s="19"/>
      <c r="K206" s="20">
        <v>2.9544707092637999E-5</v>
      </c>
      <c r="L206" s="20">
        <v>0.99988928509762998</v>
      </c>
      <c r="M206" s="29" t="s">
        <v>80</v>
      </c>
    </row>
    <row r="207" spans="2:13" ht="43.2" x14ac:dyDescent="0.3">
      <c r="B207" s="27">
        <v>200</v>
      </c>
      <c r="C207" s="21" t="s">
        <v>12</v>
      </c>
      <c r="D207" s="21">
        <v>94703</v>
      </c>
      <c r="E207" s="22" t="s">
        <v>240</v>
      </c>
      <c r="F207" s="50" t="s">
        <v>54</v>
      </c>
      <c r="G207" s="21" t="s">
        <v>55</v>
      </c>
      <c r="H207" s="21">
        <v>1</v>
      </c>
      <c r="I207" s="23"/>
      <c r="J207" s="23"/>
      <c r="K207" s="24">
        <v>2.7774416951054001E-5</v>
      </c>
      <c r="L207" s="24">
        <v>0.99991705951457999</v>
      </c>
      <c r="M207" s="29" t="s">
        <v>80</v>
      </c>
    </row>
    <row r="208" spans="2:13" ht="43.2" x14ac:dyDescent="0.3">
      <c r="B208" s="25">
        <v>201</v>
      </c>
      <c r="C208" s="17" t="s">
        <v>12</v>
      </c>
      <c r="D208" s="17">
        <v>89391</v>
      </c>
      <c r="E208" s="18" t="s">
        <v>241</v>
      </c>
      <c r="F208" s="49" t="s">
        <v>54</v>
      </c>
      <c r="G208" s="17" t="s">
        <v>55</v>
      </c>
      <c r="H208" s="17">
        <v>2</v>
      </c>
      <c r="I208" s="19"/>
      <c r="J208" s="19"/>
      <c r="K208" s="20">
        <v>2.6961040399515999E-5</v>
      </c>
      <c r="L208" s="20">
        <v>0.99994402055498</v>
      </c>
      <c r="M208" s="29" t="s">
        <v>80</v>
      </c>
    </row>
    <row r="209" spans="2:13" ht="28.8" x14ac:dyDescent="0.3">
      <c r="B209" s="27">
        <v>202</v>
      </c>
      <c r="C209" s="21" t="s">
        <v>12</v>
      </c>
      <c r="D209" s="21">
        <v>103964</v>
      </c>
      <c r="E209" s="22" t="s">
        <v>242</v>
      </c>
      <c r="F209" s="50" t="s">
        <v>54</v>
      </c>
      <c r="G209" s="21" t="s">
        <v>55</v>
      </c>
      <c r="H209" s="21">
        <v>2</v>
      </c>
      <c r="I209" s="23"/>
      <c r="J209" s="23"/>
      <c r="K209" s="24">
        <v>2.3013771840581E-5</v>
      </c>
      <c r="L209" s="24">
        <v>0.99996703432681999</v>
      </c>
      <c r="M209" s="29" t="s">
        <v>80</v>
      </c>
    </row>
    <row r="210" spans="2:13" ht="28.8" x14ac:dyDescent="0.3">
      <c r="B210" s="25">
        <v>203</v>
      </c>
      <c r="C210" s="17" t="s">
        <v>12</v>
      </c>
      <c r="D210" s="17">
        <v>89545</v>
      </c>
      <c r="E210" s="18" t="s">
        <v>243</v>
      </c>
      <c r="F210" s="49" t="s">
        <v>54</v>
      </c>
      <c r="G210" s="17" t="s">
        <v>55</v>
      </c>
      <c r="H210" s="17">
        <v>1</v>
      </c>
      <c r="I210" s="19"/>
      <c r="J210" s="19"/>
      <c r="K210" s="20">
        <v>2.1877436952401999E-5</v>
      </c>
      <c r="L210" s="20">
        <v>0.99998891176377003</v>
      </c>
      <c r="M210" s="29" t="s">
        <v>80</v>
      </c>
    </row>
    <row r="211" spans="2:13" ht="29.4" thickBot="1" x14ac:dyDescent="0.35">
      <c r="B211" s="30">
        <v>204</v>
      </c>
      <c r="C211" s="31" t="s">
        <v>12</v>
      </c>
      <c r="D211" s="31">
        <v>89378</v>
      </c>
      <c r="E211" s="32" t="s">
        <v>244</v>
      </c>
      <c r="F211" s="51" t="s">
        <v>54</v>
      </c>
      <c r="G211" s="31" t="s">
        <v>55</v>
      </c>
      <c r="H211" s="31">
        <v>1</v>
      </c>
      <c r="I211" s="33"/>
      <c r="J211" s="33"/>
      <c r="K211" s="34">
        <v>1.1136081904148001E-5</v>
      </c>
      <c r="L211" s="34">
        <v>1.0000000478457001</v>
      </c>
      <c r="M211" s="35" t="s">
        <v>80</v>
      </c>
    </row>
    <row r="212" spans="2:13" ht="16.2" thickBot="1" x14ac:dyDescent="0.35">
      <c r="E212" s="15"/>
      <c r="H212" s="54" t="s">
        <v>8</v>
      </c>
      <c r="I212" s="55"/>
      <c r="J212" s="52"/>
      <c r="K212" s="12"/>
      <c r="L212" s="12"/>
    </row>
  </sheetData>
  <sheetProtection formatCells="0" formatColumns="0" formatRows="0" insertColumns="0" insertRows="0" insertHyperlinks="0" deleteColumns="0" deleteRows="0" sort="0" autoFilter="0" pivotTables="0"/>
  <autoFilter ref="B7:M7" xr:uid="{00000000-0009-0000-0000-000000000000}"/>
  <mergeCells count="6">
    <mergeCell ref="H212:I212"/>
    <mergeCell ref="J4:K4"/>
    <mergeCell ref="F3:H6"/>
    <mergeCell ref="J5:K5"/>
    <mergeCell ref="J6:K6"/>
    <mergeCell ref="J3:K3"/>
  </mergeCells>
  <pageMargins left="0.70866141732283472" right="0.70866141732283472" top="0.74803149606299213" bottom="0.74803149606299213" header="0.31496062992125984" footer="0.31496062992125984"/>
  <pageSetup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028CD9E0F52D47BE3B43D389D2188F" ma:contentTypeVersion="18" ma:contentTypeDescription="Crie um novo documento." ma:contentTypeScope="" ma:versionID="9a9fbc67c85e52f92383164462ddf4f3">
  <xsd:schema xmlns:xsd="http://www.w3.org/2001/XMLSchema" xmlns:xs="http://www.w3.org/2001/XMLSchema" xmlns:p="http://schemas.microsoft.com/office/2006/metadata/properties" xmlns:ns2="12eb10c7-7c04-413d-98c5-00dad9ac1a93" xmlns:ns3="45287782-96f6-4d46-b222-c6a35a3678db" targetNamespace="http://schemas.microsoft.com/office/2006/metadata/properties" ma:root="true" ma:fieldsID="eaf3b3b56eeb2330ba079e139d776045" ns2:_="" ns3:_="">
    <xsd:import namespace="12eb10c7-7c04-413d-98c5-00dad9ac1a93"/>
    <xsd:import namespace="45287782-96f6-4d46-b222-c6a35a367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b10c7-7c04-413d-98c5-00dad9ac1a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5044d1-0f51-4ac5-acef-3f433733f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87782-96f6-4d46-b222-c6a35a3678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096723f-e79b-4e18-ae36-8c76b9716a12}" ma:internalName="TaxCatchAll" ma:showField="CatchAllData" ma:web="45287782-96f6-4d46-b222-c6a35a367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eb10c7-7c04-413d-98c5-00dad9ac1a93">
      <Terms xmlns="http://schemas.microsoft.com/office/infopath/2007/PartnerControls"/>
    </lcf76f155ced4ddcb4097134ff3c332f>
    <TaxCatchAll xmlns="45287782-96f6-4d46-b222-c6a35a3678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EDC0C9-FC4B-4339-B88C-902537706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eb10c7-7c04-413d-98c5-00dad9ac1a93"/>
    <ds:schemaRef ds:uri="45287782-96f6-4d46-b222-c6a35a367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23BEA2-7532-4084-AE8C-625E726C5DA1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45287782-96f6-4d46-b222-c6a35a3678db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2eb10c7-7c04-413d-98c5-00dad9ac1a9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3268B34-2261-43CA-B19B-C7524525AB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Tatiane Tito Rodrigues</cp:lastModifiedBy>
  <cp:lastPrinted>2025-10-28T12:13:57Z</cp:lastPrinted>
  <dcterms:created xsi:type="dcterms:W3CDTF">2025-10-28T12:06:13Z</dcterms:created>
  <dcterms:modified xsi:type="dcterms:W3CDTF">2026-03-02T22:36:49Z</dcterms:modified>
  <cp:category>Sinapi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0x01010020028CD9E0F52D47BE3B43D389D2188F</vt:lpwstr>
  </property>
  <property fmtid="{D5CDD505-2E9C-101B-9397-08002B2CF9AE}" pid="3" name="MediaServiceImageTags">
    <vt:lpwstr/>
  </property>
</Properties>
</file>